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2. Statement of Financial Position\"/>
    </mc:Choice>
  </mc:AlternateContent>
  <bookViews>
    <workbookView xWindow="480" yWindow="60" windowWidth="13275" windowHeight="7170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AA40" i="2" s="1"/>
  <c r="Y34" i="2"/>
  <c r="X34" i="2"/>
  <c r="W34" i="2"/>
  <c r="W40" i="2" s="1"/>
  <c r="V34" i="2"/>
  <c r="U34" i="2"/>
  <c r="T34" i="2"/>
  <c r="T40" i="2" s="1"/>
  <c r="S34" i="2"/>
  <c r="S40" i="2" s="1"/>
  <c r="R34" i="2"/>
  <c r="Q34" i="2"/>
  <c r="P34" i="2"/>
  <c r="P40" i="2" s="1"/>
  <c r="O34" i="2"/>
  <c r="O40" i="2" s="1"/>
  <c r="N34" i="2"/>
  <c r="M34" i="2"/>
  <c r="L34" i="2"/>
  <c r="L40" i="2" s="1"/>
  <c r="K34" i="2"/>
  <c r="K40" i="2" s="1"/>
  <c r="J34" i="2"/>
  <c r="I34" i="2"/>
  <c r="H34" i="2"/>
  <c r="H40" i="2" s="1"/>
  <c r="G34" i="2"/>
  <c r="G40" i="2" s="1"/>
  <c r="F34" i="2"/>
  <c r="E34" i="2"/>
  <c r="D34" i="2"/>
  <c r="D40" i="2" s="1"/>
  <c r="C34" i="2"/>
  <c r="C40" i="2" s="1"/>
  <c r="AA34" i="3"/>
  <c r="Z34" i="3"/>
  <c r="Y34" i="3"/>
  <c r="Y40" i="3" s="1"/>
  <c r="X34" i="3"/>
  <c r="W34" i="3"/>
  <c r="V34" i="3"/>
  <c r="V40" i="3" s="1"/>
  <c r="U34" i="3"/>
  <c r="U40" i="3" s="1"/>
  <c r="T34" i="3"/>
  <c r="S34" i="3"/>
  <c r="R34" i="3"/>
  <c r="R40" i="3" s="1"/>
  <c r="Q34" i="3"/>
  <c r="Q40" i="3" s="1"/>
  <c r="P34" i="3"/>
  <c r="O34" i="3"/>
  <c r="N34" i="3"/>
  <c r="N40" i="3" s="1"/>
  <c r="M34" i="3"/>
  <c r="M40" i="3" s="1"/>
  <c r="L34" i="3"/>
  <c r="K34" i="3"/>
  <c r="J34" i="3"/>
  <c r="J40" i="3" s="1"/>
  <c r="I34" i="3"/>
  <c r="I40" i="3" s="1"/>
  <c r="H34" i="3"/>
  <c r="G34" i="3"/>
  <c r="F34" i="3"/>
  <c r="F40" i="3" s="1"/>
  <c r="E34" i="3"/>
  <c r="E40" i="3" s="1"/>
  <c r="D34" i="3"/>
  <c r="C34" i="3"/>
  <c r="AA34" i="4"/>
  <c r="AA40" i="4" s="1"/>
  <c r="Y34" i="4"/>
  <c r="X34" i="4"/>
  <c r="W34" i="4"/>
  <c r="W40" i="4" s="1"/>
  <c r="V34" i="4"/>
  <c r="U34" i="4"/>
  <c r="T34" i="4"/>
  <c r="T40" i="4" s="1"/>
  <c r="S34" i="4"/>
  <c r="S40" i="4" s="1"/>
  <c r="R34" i="4"/>
  <c r="Q34" i="4"/>
  <c r="P34" i="4"/>
  <c r="P40" i="4" s="1"/>
  <c r="O34" i="4"/>
  <c r="O40" i="4" s="1"/>
  <c r="N34" i="4"/>
  <c r="M34" i="4"/>
  <c r="L34" i="4"/>
  <c r="L40" i="4" s="1"/>
  <c r="K34" i="4"/>
  <c r="K40" i="4" s="1"/>
  <c r="J34" i="4"/>
  <c r="I34" i="4"/>
  <c r="H34" i="4"/>
  <c r="H40" i="4" s="1"/>
  <c r="G34" i="4"/>
  <c r="G40" i="4" s="1"/>
  <c r="F34" i="4"/>
  <c r="E34" i="4"/>
  <c r="D34" i="4"/>
  <c r="D40" i="4" s="1"/>
  <c r="C34" i="4"/>
  <c r="C40" i="4" s="1"/>
  <c r="AA34" i="5"/>
  <c r="Y34" i="5"/>
  <c r="Y40" i="5" s="1"/>
  <c r="X34" i="5"/>
  <c r="Z34" i="5" s="1"/>
  <c r="W34" i="5"/>
  <c r="V34" i="5"/>
  <c r="V40" i="5" s="1"/>
  <c r="U34" i="5"/>
  <c r="U40" i="5" s="1"/>
  <c r="T34" i="5"/>
  <c r="S34" i="5"/>
  <c r="R34" i="5"/>
  <c r="R40" i="5" s="1"/>
  <c r="Q34" i="5"/>
  <c r="Q40" i="5" s="1"/>
  <c r="P34" i="5"/>
  <c r="O34" i="5"/>
  <c r="N34" i="5"/>
  <c r="N40" i="5" s="1"/>
  <c r="M34" i="5"/>
  <c r="M40" i="5" s="1"/>
  <c r="L34" i="5"/>
  <c r="K34" i="5"/>
  <c r="J34" i="5"/>
  <c r="J40" i="5" s="1"/>
  <c r="I34" i="5"/>
  <c r="I40" i="5" s="1"/>
  <c r="H34" i="5"/>
  <c r="G34" i="5"/>
  <c r="F34" i="5"/>
  <c r="F40" i="5" s="1"/>
  <c r="E34" i="5"/>
  <c r="E40" i="5" s="1"/>
  <c r="D34" i="5"/>
  <c r="C34" i="5"/>
  <c r="AA34" i="6"/>
  <c r="AA40" i="6" s="1"/>
  <c r="Y34" i="6"/>
  <c r="X34" i="6"/>
  <c r="W34" i="6"/>
  <c r="W40" i="6" s="1"/>
  <c r="V34" i="6"/>
  <c r="U34" i="6"/>
  <c r="T34" i="6"/>
  <c r="T40" i="6" s="1"/>
  <c r="S34" i="6"/>
  <c r="S40" i="6" s="1"/>
  <c r="R34" i="6"/>
  <c r="Q34" i="6"/>
  <c r="P34" i="6"/>
  <c r="P40" i="6" s="1"/>
  <c r="O34" i="6"/>
  <c r="O40" i="6" s="1"/>
  <c r="N34" i="6"/>
  <c r="M34" i="6"/>
  <c r="L34" i="6"/>
  <c r="L40" i="6" s="1"/>
  <c r="K34" i="6"/>
  <c r="K40" i="6" s="1"/>
  <c r="J34" i="6"/>
  <c r="I34" i="6"/>
  <c r="H34" i="6"/>
  <c r="H40" i="6" s="1"/>
  <c r="G34" i="6"/>
  <c r="G40" i="6" s="1"/>
  <c r="F34" i="6"/>
  <c r="E34" i="6"/>
  <c r="D34" i="6"/>
  <c r="D40" i="6" s="1"/>
  <c r="C34" i="6"/>
  <c r="C40" i="6" s="1"/>
  <c r="AA34" i="7"/>
  <c r="Y34" i="7"/>
  <c r="Y40" i="7" s="1"/>
  <c r="X34" i="7"/>
  <c r="Z34" i="7" s="1"/>
  <c r="W34" i="7"/>
  <c r="V34" i="7"/>
  <c r="V40" i="7" s="1"/>
  <c r="U34" i="7"/>
  <c r="U40" i="7" s="1"/>
  <c r="T34" i="7"/>
  <c r="S34" i="7"/>
  <c r="R34" i="7"/>
  <c r="R40" i="7" s="1"/>
  <c r="Q34" i="7"/>
  <c r="Q40" i="7" s="1"/>
  <c r="P34" i="7"/>
  <c r="O34" i="7"/>
  <c r="N34" i="7"/>
  <c r="N40" i="7" s="1"/>
  <c r="M34" i="7"/>
  <c r="M40" i="7" s="1"/>
  <c r="L34" i="7"/>
  <c r="K34" i="7"/>
  <c r="J34" i="7"/>
  <c r="J40" i="7" s="1"/>
  <c r="I34" i="7"/>
  <c r="I40" i="7" s="1"/>
  <c r="H34" i="7"/>
  <c r="G34" i="7"/>
  <c r="F34" i="7"/>
  <c r="F40" i="7" s="1"/>
  <c r="E34" i="7"/>
  <c r="E40" i="7" s="1"/>
  <c r="D34" i="7"/>
  <c r="C34" i="7"/>
  <c r="AA34" i="8"/>
  <c r="AA40" i="8" s="1"/>
  <c r="Y34" i="8"/>
  <c r="X34" i="8"/>
  <c r="W34" i="8"/>
  <c r="W40" i="8" s="1"/>
  <c r="V34" i="8"/>
  <c r="U34" i="8"/>
  <c r="T34" i="8"/>
  <c r="T40" i="8" s="1"/>
  <c r="S34" i="8"/>
  <c r="S40" i="8" s="1"/>
  <c r="R34" i="8"/>
  <c r="Q34" i="8"/>
  <c r="P34" i="8"/>
  <c r="P40" i="8" s="1"/>
  <c r="O34" i="8"/>
  <c r="O40" i="8" s="1"/>
  <c r="N34" i="8"/>
  <c r="M34" i="8"/>
  <c r="L34" i="8"/>
  <c r="L40" i="8" s="1"/>
  <c r="K34" i="8"/>
  <c r="K40" i="8" s="1"/>
  <c r="J34" i="8"/>
  <c r="I34" i="8"/>
  <c r="H34" i="8"/>
  <c r="H40" i="8" s="1"/>
  <c r="G34" i="8"/>
  <c r="G40" i="8" s="1"/>
  <c r="F34" i="8"/>
  <c r="E34" i="8"/>
  <c r="D34" i="8"/>
  <c r="D40" i="8" s="1"/>
  <c r="C34" i="8"/>
  <c r="C40" i="8" s="1"/>
  <c r="AA34" i="9"/>
  <c r="Y34" i="9"/>
  <c r="Y40" i="9" s="1"/>
  <c r="X34" i="9"/>
  <c r="Z34" i="9" s="1"/>
  <c r="W34" i="9"/>
  <c r="V34" i="9"/>
  <c r="V40" i="9" s="1"/>
  <c r="U34" i="9"/>
  <c r="U40" i="9" s="1"/>
  <c r="T34" i="9"/>
  <c r="S34" i="9"/>
  <c r="R34" i="9"/>
  <c r="R40" i="9" s="1"/>
  <c r="Q34" i="9"/>
  <c r="Q40" i="9" s="1"/>
  <c r="P34" i="9"/>
  <c r="O34" i="9"/>
  <c r="N34" i="9"/>
  <c r="N40" i="9" s="1"/>
  <c r="M34" i="9"/>
  <c r="M40" i="9" s="1"/>
  <c r="L34" i="9"/>
  <c r="K34" i="9"/>
  <c r="J34" i="9"/>
  <c r="J40" i="9" s="1"/>
  <c r="I34" i="9"/>
  <c r="I40" i="9" s="1"/>
  <c r="H34" i="9"/>
  <c r="G34" i="9"/>
  <c r="F34" i="9"/>
  <c r="F40" i="9" s="1"/>
  <c r="E34" i="9"/>
  <c r="E40" i="9" s="1"/>
  <c r="D34" i="9"/>
  <c r="C34" i="9"/>
  <c r="AA34" i="10"/>
  <c r="AA40" i="10" s="1"/>
  <c r="Y34" i="10"/>
  <c r="X34" i="10"/>
  <c r="W34" i="10"/>
  <c r="W40" i="10" s="1"/>
  <c r="V34" i="10"/>
  <c r="U34" i="10"/>
  <c r="T34" i="10"/>
  <c r="T40" i="10" s="1"/>
  <c r="S34" i="10"/>
  <c r="S40" i="10" s="1"/>
  <c r="R34" i="10"/>
  <c r="Q34" i="10"/>
  <c r="P34" i="10"/>
  <c r="P40" i="10" s="1"/>
  <c r="O34" i="10"/>
  <c r="O40" i="10" s="1"/>
  <c r="N34" i="10"/>
  <c r="M34" i="10"/>
  <c r="L34" i="10"/>
  <c r="L40" i="10" s="1"/>
  <c r="K34" i="10"/>
  <c r="K40" i="10" s="1"/>
  <c r="J34" i="10"/>
  <c r="I34" i="10"/>
  <c r="H34" i="10"/>
  <c r="H40" i="10" s="1"/>
  <c r="G34" i="10"/>
  <c r="G40" i="10" s="1"/>
  <c r="F34" i="10"/>
  <c r="E34" i="10"/>
  <c r="D34" i="10"/>
  <c r="D40" i="10" s="1"/>
  <c r="C34" i="10"/>
  <c r="C40" i="10" s="1"/>
  <c r="AA34" i="11"/>
  <c r="Y34" i="11"/>
  <c r="Y40" i="11" s="1"/>
  <c r="X34" i="11"/>
  <c r="Z34" i="11" s="1"/>
  <c r="W34" i="11"/>
  <c r="V34" i="11"/>
  <c r="V40" i="11" s="1"/>
  <c r="U34" i="11"/>
  <c r="U40" i="11" s="1"/>
  <c r="T34" i="11"/>
  <c r="S34" i="11"/>
  <c r="R34" i="11"/>
  <c r="R40" i="11" s="1"/>
  <c r="Q34" i="11"/>
  <c r="Q40" i="11" s="1"/>
  <c r="P34" i="11"/>
  <c r="O34" i="11"/>
  <c r="N34" i="11"/>
  <c r="N40" i="11" s="1"/>
  <c r="M34" i="11"/>
  <c r="M40" i="11" s="1"/>
  <c r="L34" i="11"/>
  <c r="K34" i="11"/>
  <c r="K40" i="11" s="1"/>
  <c r="J34" i="11"/>
  <c r="J40" i="11" s="1"/>
  <c r="I34" i="11"/>
  <c r="I40" i="11" s="1"/>
  <c r="H34" i="11"/>
  <c r="G34" i="11"/>
  <c r="F34" i="11"/>
  <c r="F40" i="11" s="1"/>
  <c r="E34" i="11"/>
  <c r="E40" i="11" s="1"/>
  <c r="D34" i="11"/>
  <c r="C34" i="11"/>
  <c r="AA34" i="12"/>
  <c r="AA40" i="12" s="1"/>
  <c r="Y34" i="12"/>
  <c r="X34" i="12"/>
  <c r="W34" i="12"/>
  <c r="W40" i="12" s="1"/>
  <c r="V34" i="12"/>
  <c r="U34" i="12"/>
  <c r="T34" i="12"/>
  <c r="T40" i="12" s="1"/>
  <c r="S34" i="12"/>
  <c r="S40" i="12" s="1"/>
  <c r="R34" i="12"/>
  <c r="Q34" i="12"/>
  <c r="P34" i="12"/>
  <c r="P40" i="12" s="1"/>
  <c r="O34" i="12"/>
  <c r="O40" i="12" s="1"/>
  <c r="N34" i="12"/>
  <c r="M34" i="12"/>
  <c r="L34" i="12"/>
  <c r="L40" i="12" s="1"/>
  <c r="K34" i="12"/>
  <c r="K40" i="12" s="1"/>
  <c r="J34" i="12"/>
  <c r="I34" i="12"/>
  <c r="H34" i="12"/>
  <c r="H40" i="12" s="1"/>
  <c r="G34" i="12"/>
  <c r="G40" i="12" s="1"/>
  <c r="F34" i="12"/>
  <c r="E34" i="12"/>
  <c r="D34" i="12"/>
  <c r="D40" i="12" s="1"/>
  <c r="C34" i="12"/>
  <c r="C40" i="12" s="1"/>
  <c r="AA34" i="13"/>
  <c r="AA40" i="13" s="1"/>
  <c r="Y34" i="13"/>
  <c r="Y40" i="13" s="1"/>
  <c r="X34" i="13"/>
  <c r="Z34" i="13" s="1"/>
  <c r="W34" i="13"/>
  <c r="V34" i="13"/>
  <c r="V40" i="13" s="1"/>
  <c r="U34" i="13"/>
  <c r="U40" i="13" s="1"/>
  <c r="T34" i="13"/>
  <c r="S34" i="13"/>
  <c r="R34" i="13"/>
  <c r="R40" i="13" s="1"/>
  <c r="Q34" i="13"/>
  <c r="Q40" i="13" s="1"/>
  <c r="P34" i="13"/>
  <c r="O34" i="13"/>
  <c r="O40" i="13" s="1"/>
  <c r="N34" i="13"/>
  <c r="N40" i="13" s="1"/>
  <c r="M34" i="13"/>
  <c r="M40" i="13" s="1"/>
  <c r="L34" i="13"/>
  <c r="K34" i="13"/>
  <c r="J34" i="13"/>
  <c r="J40" i="13" s="1"/>
  <c r="I34" i="13"/>
  <c r="I40" i="13" s="1"/>
  <c r="H34" i="13"/>
  <c r="G34" i="13"/>
  <c r="F34" i="13"/>
  <c r="F40" i="13" s="1"/>
  <c r="E34" i="13"/>
  <c r="E40" i="13" s="1"/>
  <c r="D34" i="13"/>
  <c r="C34" i="13"/>
  <c r="AA34" i="14"/>
  <c r="AA40" i="14" s="1"/>
  <c r="Y34" i="14"/>
  <c r="X34" i="14"/>
  <c r="Z34" i="14" s="1"/>
  <c r="W34" i="14"/>
  <c r="W40" i="14" s="1"/>
  <c r="V34" i="14"/>
  <c r="U34" i="14"/>
  <c r="T34" i="14"/>
  <c r="S34" i="14"/>
  <c r="S40" i="14" s="1"/>
  <c r="R34" i="14"/>
  <c r="Q34" i="14"/>
  <c r="P34" i="14"/>
  <c r="O34" i="14"/>
  <c r="O40" i="14" s="1"/>
  <c r="N34" i="14"/>
  <c r="M34" i="14"/>
  <c r="M40" i="14" s="1"/>
  <c r="L34" i="14"/>
  <c r="K34" i="14"/>
  <c r="K40" i="14" s="1"/>
  <c r="J34" i="14"/>
  <c r="I34" i="14"/>
  <c r="H34" i="14"/>
  <c r="G34" i="14"/>
  <c r="G40" i="14" s="1"/>
  <c r="F34" i="14"/>
  <c r="E34" i="14"/>
  <c r="D34" i="14"/>
  <c r="C34" i="14"/>
  <c r="C40" i="14" s="1"/>
  <c r="AA34" i="15"/>
  <c r="Y34" i="15"/>
  <c r="Y40" i="15" s="1"/>
  <c r="X34" i="15"/>
  <c r="Z34" i="15" s="1"/>
  <c r="W34" i="15"/>
  <c r="V34" i="15"/>
  <c r="U34" i="15"/>
  <c r="U40" i="15" s="1"/>
  <c r="T34" i="15"/>
  <c r="S34" i="15"/>
  <c r="S40" i="15" s="1"/>
  <c r="R34" i="15"/>
  <c r="Q34" i="15"/>
  <c r="Q40" i="15" s="1"/>
  <c r="P34" i="15"/>
  <c r="O34" i="15"/>
  <c r="N34" i="15"/>
  <c r="N40" i="15" s="1"/>
  <c r="M34" i="15"/>
  <c r="M40" i="15" s="1"/>
  <c r="L34" i="15"/>
  <c r="K34" i="15"/>
  <c r="J34" i="15"/>
  <c r="J40" i="15" s="1"/>
  <c r="I34" i="15"/>
  <c r="I40" i="15" s="1"/>
  <c r="H34" i="15"/>
  <c r="G34" i="15"/>
  <c r="F34" i="15"/>
  <c r="E34" i="15"/>
  <c r="E40" i="15" s="1"/>
  <c r="D34" i="15"/>
  <c r="C34" i="15"/>
  <c r="C40" i="15" s="1"/>
  <c r="AA34" i="16"/>
  <c r="Y34" i="16"/>
  <c r="X34" i="16"/>
  <c r="W34" i="16"/>
  <c r="V34" i="16"/>
  <c r="U34" i="16"/>
  <c r="T34" i="16"/>
  <c r="T40" i="16" s="1"/>
  <c r="S34" i="16"/>
  <c r="R34" i="16"/>
  <c r="Q34" i="16"/>
  <c r="P34" i="16"/>
  <c r="P40" i="16" s="1"/>
  <c r="O34" i="16"/>
  <c r="N34" i="16"/>
  <c r="M34" i="16"/>
  <c r="L34" i="16"/>
  <c r="L40" i="16" s="1"/>
  <c r="K34" i="16"/>
  <c r="J34" i="16"/>
  <c r="I34" i="16"/>
  <c r="H34" i="16"/>
  <c r="H40" i="16" s="1"/>
  <c r="G34" i="16"/>
  <c r="F34" i="16"/>
  <c r="E34" i="16"/>
  <c r="D34" i="16"/>
  <c r="D40" i="16" s="1"/>
  <c r="C34" i="16"/>
  <c r="AA34" i="17"/>
  <c r="Y34" i="17"/>
  <c r="X34" i="17"/>
  <c r="Z34" i="17" s="1"/>
  <c r="W34" i="17"/>
  <c r="V34" i="17"/>
  <c r="V40" i="17" s="1"/>
  <c r="U34" i="17"/>
  <c r="T34" i="17"/>
  <c r="S34" i="17"/>
  <c r="R34" i="17"/>
  <c r="R40" i="17" s="1"/>
  <c r="Q34" i="17"/>
  <c r="P34" i="17"/>
  <c r="O34" i="17"/>
  <c r="N34" i="17"/>
  <c r="N40" i="17" s="1"/>
  <c r="M34" i="17"/>
  <c r="L34" i="17"/>
  <c r="K34" i="17"/>
  <c r="J34" i="17"/>
  <c r="J40" i="17" s="1"/>
  <c r="I34" i="17"/>
  <c r="H34" i="17"/>
  <c r="G34" i="17"/>
  <c r="F34" i="17"/>
  <c r="F40" i="17" s="1"/>
  <c r="E34" i="17"/>
  <c r="D34" i="17"/>
  <c r="C34" i="17"/>
  <c r="AA34" i="18"/>
  <c r="Y34" i="18"/>
  <c r="X34" i="18"/>
  <c r="W34" i="18"/>
  <c r="V34" i="18"/>
  <c r="U34" i="18"/>
  <c r="T34" i="18"/>
  <c r="T40" i="18" s="1"/>
  <c r="S34" i="18"/>
  <c r="R34" i="18"/>
  <c r="Q34" i="18"/>
  <c r="P34" i="18"/>
  <c r="P40" i="18" s="1"/>
  <c r="O34" i="18"/>
  <c r="N34" i="18"/>
  <c r="M34" i="18"/>
  <c r="L34" i="18"/>
  <c r="L40" i="18" s="1"/>
  <c r="K34" i="18"/>
  <c r="J34" i="18"/>
  <c r="I34" i="18"/>
  <c r="H34" i="18"/>
  <c r="H40" i="18" s="1"/>
  <c r="G34" i="18"/>
  <c r="F34" i="18"/>
  <c r="E34" i="18"/>
  <c r="D34" i="18"/>
  <c r="D40" i="18" s="1"/>
  <c r="C34" i="18"/>
  <c r="AA34" i="19"/>
  <c r="Y34" i="19"/>
  <c r="X34" i="19"/>
  <c r="Z34" i="19" s="1"/>
  <c r="W34" i="19"/>
  <c r="V34" i="19"/>
  <c r="V40" i="19" s="1"/>
  <c r="U34" i="19"/>
  <c r="T34" i="19"/>
  <c r="S34" i="19"/>
  <c r="R34" i="19"/>
  <c r="R40" i="19" s="1"/>
  <c r="Q34" i="19"/>
  <c r="P34" i="19"/>
  <c r="O34" i="19"/>
  <c r="N34" i="19"/>
  <c r="N40" i="19" s="1"/>
  <c r="M34" i="19"/>
  <c r="L34" i="19"/>
  <c r="K34" i="19"/>
  <c r="J34" i="19"/>
  <c r="J40" i="19" s="1"/>
  <c r="I34" i="19"/>
  <c r="H34" i="19"/>
  <c r="G34" i="19"/>
  <c r="F34" i="19"/>
  <c r="F40" i="19" s="1"/>
  <c r="E34" i="19"/>
  <c r="D34" i="19"/>
  <c r="C34" i="19"/>
  <c r="AA34" i="20"/>
  <c r="Y34" i="20"/>
  <c r="X34" i="20"/>
  <c r="W34" i="20"/>
  <c r="V34" i="20"/>
  <c r="U34" i="20"/>
  <c r="T34" i="20"/>
  <c r="T40" i="20" s="1"/>
  <c r="S34" i="20"/>
  <c r="R34" i="20"/>
  <c r="Q34" i="20"/>
  <c r="P34" i="20"/>
  <c r="P40" i="20" s="1"/>
  <c r="O34" i="20"/>
  <c r="N34" i="20"/>
  <c r="M34" i="20"/>
  <c r="L34" i="20"/>
  <c r="L40" i="20" s="1"/>
  <c r="K34" i="20"/>
  <c r="J34" i="20"/>
  <c r="I34" i="20"/>
  <c r="H34" i="20"/>
  <c r="H40" i="20" s="1"/>
  <c r="G34" i="20"/>
  <c r="F34" i="20"/>
  <c r="E34" i="20"/>
  <c r="D34" i="20"/>
  <c r="D40" i="20" s="1"/>
  <c r="C34" i="20"/>
  <c r="AA34" i="21"/>
  <c r="Y34" i="21"/>
  <c r="X34" i="21"/>
  <c r="Z34" i="21" s="1"/>
  <c r="W34" i="21"/>
  <c r="V34" i="21"/>
  <c r="V40" i="21" s="1"/>
  <c r="U34" i="21"/>
  <c r="T34" i="21"/>
  <c r="S34" i="21"/>
  <c r="R34" i="21"/>
  <c r="R40" i="21" s="1"/>
  <c r="Q34" i="21"/>
  <c r="P34" i="21"/>
  <c r="O34" i="21"/>
  <c r="N34" i="21"/>
  <c r="N40" i="21" s="1"/>
  <c r="M34" i="21"/>
  <c r="L34" i="21"/>
  <c r="K34" i="21"/>
  <c r="J34" i="21"/>
  <c r="J40" i="21" s="1"/>
  <c r="I34" i="21"/>
  <c r="H34" i="21"/>
  <c r="G34" i="21"/>
  <c r="F34" i="21"/>
  <c r="F40" i="21" s="1"/>
  <c r="E34" i="21"/>
  <c r="D34" i="21"/>
  <c r="C34" i="21"/>
  <c r="AA34" i="22"/>
  <c r="Y34" i="22"/>
  <c r="X34" i="22"/>
  <c r="X40" i="22" s="1"/>
  <c r="Z40" i="22" s="1"/>
  <c r="W34" i="22"/>
  <c r="V34" i="22"/>
  <c r="U34" i="22"/>
  <c r="T34" i="22"/>
  <c r="T40" i="22" s="1"/>
  <c r="S34" i="22"/>
  <c r="R34" i="22"/>
  <c r="Q34" i="22"/>
  <c r="P34" i="22"/>
  <c r="P40" i="22" s="1"/>
  <c r="O34" i="22"/>
  <c r="N34" i="22"/>
  <c r="M34" i="22"/>
  <c r="L34" i="22"/>
  <c r="L40" i="22" s="1"/>
  <c r="K34" i="22"/>
  <c r="J34" i="22"/>
  <c r="I34" i="22"/>
  <c r="H34" i="22"/>
  <c r="H40" i="22" s="1"/>
  <c r="G34" i="22"/>
  <c r="F34" i="22"/>
  <c r="E34" i="22"/>
  <c r="D34" i="22"/>
  <c r="D40" i="22" s="1"/>
  <c r="C34" i="22"/>
  <c r="AA34" i="23"/>
  <c r="Y34" i="23"/>
  <c r="X34" i="23"/>
  <c r="Z34" i="23" s="1"/>
  <c r="W34" i="23"/>
  <c r="V34" i="23"/>
  <c r="V40" i="23" s="1"/>
  <c r="U34" i="23"/>
  <c r="T34" i="23"/>
  <c r="S34" i="23"/>
  <c r="R34" i="23"/>
  <c r="R40" i="23" s="1"/>
  <c r="Q34" i="23"/>
  <c r="P34" i="23"/>
  <c r="O34" i="23"/>
  <c r="N34" i="23"/>
  <c r="N40" i="23" s="1"/>
  <c r="M34" i="23"/>
  <c r="L34" i="23"/>
  <c r="K34" i="23"/>
  <c r="J34" i="23"/>
  <c r="J40" i="23" s="1"/>
  <c r="I34" i="23"/>
  <c r="H34" i="23"/>
  <c r="G34" i="23"/>
  <c r="F34" i="23"/>
  <c r="F40" i="23" s="1"/>
  <c r="E34" i="23"/>
  <c r="D34" i="23"/>
  <c r="C34" i="23"/>
  <c r="AA34" i="1"/>
  <c r="Y34" i="1"/>
  <c r="X34" i="1"/>
  <c r="W34" i="1"/>
  <c r="V34" i="1"/>
  <c r="U34" i="1"/>
  <c r="T34" i="1"/>
  <c r="T40" i="1" s="1"/>
  <c r="S34" i="1"/>
  <c r="R34" i="1"/>
  <c r="Q34" i="1"/>
  <c r="P34" i="1"/>
  <c r="P40" i="1" s="1"/>
  <c r="O34" i="1"/>
  <c r="N34" i="1"/>
  <c r="M34" i="1"/>
  <c r="L34" i="1"/>
  <c r="L40" i="1" s="1"/>
  <c r="K34" i="1"/>
  <c r="J34" i="1"/>
  <c r="I34" i="1"/>
  <c r="H34" i="1"/>
  <c r="H40" i="1" s="1"/>
  <c r="G34" i="1"/>
  <c r="F34" i="1"/>
  <c r="E34" i="1"/>
  <c r="D34" i="1"/>
  <c r="D40" i="1" s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Z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Z12" i="2" s="1"/>
  <c r="W12" i="2"/>
  <c r="V12" i="2"/>
  <c r="V25" i="2" s="1"/>
  <c r="U12" i="2"/>
  <c r="T12" i="2"/>
  <c r="T25" i="2" s="1"/>
  <c r="T42" i="2" s="1"/>
  <c r="S12" i="2"/>
  <c r="R12" i="2"/>
  <c r="R25" i="2" s="1"/>
  <c r="Q12" i="2"/>
  <c r="P12" i="2"/>
  <c r="P25" i="2" s="1"/>
  <c r="P42" i="2" s="1"/>
  <c r="O12" i="2"/>
  <c r="N12" i="2"/>
  <c r="N25" i="2" s="1"/>
  <c r="M12" i="2"/>
  <c r="L12" i="2"/>
  <c r="L25" i="2" s="1"/>
  <c r="L42" i="2" s="1"/>
  <c r="K12" i="2"/>
  <c r="J12" i="2"/>
  <c r="J25" i="2" s="1"/>
  <c r="I12" i="2"/>
  <c r="H12" i="2"/>
  <c r="H25" i="2" s="1"/>
  <c r="H42" i="2" s="1"/>
  <c r="G12" i="2"/>
  <c r="F12" i="2"/>
  <c r="F25" i="2" s="1"/>
  <c r="E12" i="2"/>
  <c r="D12" i="2"/>
  <c r="D25" i="2" s="1"/>
  <c r="D42" i="2" s="1"/>
  <c r="C12" i="2"/>
  <c r="AA12" i="3"/>
  <c r="Y12" i="3"/>
  <c r="X12" i="3"/>
  <c r="Z12" i="3" s="1"/>
  <c r="W12" i="3"/>
  <c r="V12" i="3"/>
  <c r="V25" i="3" s="1"/>
  <c r="V42" i="3" s="1"/>
  <c r="U12" i="3"/>
  <c r="T12" i="3"/>
  <c r="T25" i="3" s="1"/>
  <c r="S12" i="3"/>
  <c r="R12" i="3"/>
  <c r="R25" i="3" s="1"/>
  <c r="R42" i="3" s="1"/>
  <c r="Q12" i="3"/>
  <c r="P12" i="3"/>
  <c r="P25" i="3" s="1"/>
  <c r="O12" i="3"/>
  <c r="N12" i="3"/>
  <c r="N25" i="3" s="1"/>
  <c r="N42" i="3" s="1"/>
  <c r="M12" i="3"/>
  <c r="L12" i="3"/>
  <c r="L25" i="3" s="1"/>
  <c r="K12" i="3"/>
  <c r="J12" i="3"/>
  <c r="J25" i="3" s="1"/>
  <c r="J42" i="3" s="1"/>
  <c r="I12" i="3"/>
  <c r="H12" i="3"/>
  <c r="H25" i="3" s="1"/>
  <c r="G12" i="3"/>
  <c r="F12" i="3"/>
  <c r="F25" i="3" s="1"/>
  <c r="F42" i="3" s="1"/>
  <c r="E12" i="3"/>
  <c r="D12" i="3"/>
  <c r="D25" i="3" s="1"/>
  <c r="C12" i="3"/>
  <c r="AA12" i="4"/>
  <c r="Y12" i="4"/>
  <c r="X12" i="4"/>
  <c r="Z12" i="4" s="1"/>
  <c r="W12" i="4"/>
  <c r="V12" i="4"/>
  <c r="V25" i="4" s="1"/>
  <c r="U12" i="4"/>
  <c r="T12" i="4"/>
  <c r="T25" i="4" s="1"/>
  <c r="T42" i="4" s="1"/>
  <c r="S12" i="4"/>
  <c r="R12" i="4"/>
  <c r="R25" i="4" s="1"/>
  <c r="Q12" i="4"/>
  <c r="P12" i="4"/>
  <c r="P25" i="4" s="1"/>
  <c r="P42" i="4" s="1"/>
  <c r="O12" i="4"/>
  <c r="N12" i="4"/>
  <c r="N25" i="4" s="1"/>
  <c r="M12" i="4"/>
  <c r="L12" i="4"/>
  <c r="L25" i="4" s="1"/>
  <c r="L42" i="4" s="1"/>
  <c r="K12" i="4"/>
  <c r="J12" i="4"/>
  <c r="J25" i="4" s="1"/>
  <c r="I12" i="4"/>
  <c r="H12" i="4"/>
  <c r="H25" i="4" s="1"/>
  <c r="H42" i="4" s="1"/>
  <c r="G12" i="4"/>
  <c r="F12" i="4"/>
  <c r="F25" i="4" s="1"/>
  <c r="E12" i="4"/>
  <c r="D12" i="4"/>
  <c r="D25" i="4" s="1"/>
  <c r="D42" i="4" s="1"/>
  <c r="C12" i="4"/>
  <c r="AA12" i="5"/>
  <c r="Y12" i="5"/>
  <c r="X12" i="5"/>
  <c r="Z12" i="5" s="1"/>
  <c r="W12" i="5"/>
  <c r="V12" i="5"/>
  <c r="V25" i="5" s="1"/>
  <c r="V42" i="5" s="1"/>
  <c r="U12" i="5"/>
  <c r="T12" i="5"/>
  <c r="T25" i="5" s="1"/>
  <c r="S12" i="5"/>
  <c r="R12" i="5"/>
  <c r="R25" i="5" s="1"/>
  <c r="R42" i="5" s="1"/>
  <c r="Q12" i="5"/>
  <c r="P12" i="5"/>
  <c r="P25" i="5" s="1"/>
  <c r="O12" i="5"/>
  <c r="N12" i="5"/>
  <c r="N25" i="5" s="1"/>
  <c r="N42" i="5" s="1"/>
  <c r="M12" i="5"/>
  <c r="L12" i="5"/>
  <c r="L25" i="5" s="1"/>
  <c r="K12" i="5"/>
  <c r="J12" i="5"/>
  <c r="J25" i="5" s="1"/>
  <c r="J42" i="5" s="1"/>
  <c r="I12" i="5"/>
  <c r="H12" i="5"/>
  <c r="H25" i="5" s="1"/>
  <c r="G12" i="5"/>
  <c r="F12" i="5"/>
  <c r="F25" i="5" s="1"/>
  <c r="F42" i="5" s="1"/>
  <c r="E12" i="5"/>
  <c r="D12" i="5"/>
  <c r="D25" i="5" s="1"/>
  <c r="C12" i="5"/>
  <c r="AA12" i="6"/>
  <c r="Y12" i="6"/>
  <c r="X12" i="6"/>
  <c r="Z12" i="6" s="1"/>
  <c r="W12" i="6"/>
  <c r="V12" i="6"/>
  <c r="V25" i="6" s="1"/>
  <c r="U12" i="6"/>
  <c r="T12" i="6"/>
  <c r="T25" i="6" s="1"/>
  <c r="T42" i="6" s="1"/>
  <c r="S12" i="6"/>
  <c r="R12" i="6"/>
  <c r="R25" i="6" s="1"/>
  <c r="Q12" i="6"/>
  <c r="P12" i="6"/>
  <c r="P25" i="6" s="1"/>
  <c r="P42" i="6" s="1"/>
  <c r="O12" i="6"/>
  <c r="N12" i="6"/>
  <c r="N25" i="6" s="1"/>
  <c r="M12" i="6"/>
  <c r="L12" i="6"/>
  <c r="L25" i="6" s="1"/>
  <c r="L42" i="6" s="1"/>
  <c r="K12" i="6"/>
  <c r="J12" i="6"/>
  <c r="J25" i="6" s="1"/>
  <c r="I12" i="6"/>
  <c r="H12" i="6"/>
  <c r="H25" i="6" s="1"/>
  <c r="H42" i="6" s="1"/>
  <c r="G12" i="6"/>
  <c r="F12" i="6"/>
  <c r="F25" i="6" s="1"/>
  <c r="E12" i="6"/>
  <c r="D12" i="6"/>
  <c r="D25" i="6" s="1"/>
  <c r="D42" i="6" s="1"/>
  <c r="C12" i="6"/>
  <c r="AA12" i="7"/>
  <c r="Y12" i="7"/>
  <c r="X12" i="7"/>
  <c r="Z12" i="7" s="1"/>
  <c r="W12" i="7"/>
  <c r="V12" i="7"/>
  <c r="V25" i="7" s="1"/>
  <c r="V42" i="7" s="1"/>
  <c r="U12" i="7"/>
  <c r="T12" i="7"/>
  <c r="T25" i="7" s="1"/>
  <c r="S12" i="7"/>
  <c r="R12" i="7"/>
  <c r="R25" i="7" s="1"/>
  <c r="R42" i="7" s="1"/>
  <c r="Q12" i="7"/>
  <c r="P12" i="7"/>
  <c r="P25" i="7" s="1"/>
  <c r="O12" i="7"/>
  <c r="N12" i="7"/>
  <c r="N25" i="7" s="1"/>
  <c r="N42" i="7" s="1"/>
  <c r="M12" i="7"/>
  <c r="L12" i="7"/>
  <c r="L25" i="7" s="1"/>
  <c r="K12" i="7"/>
  <c r="J12" i="7"/>
  <c r="J25" i="7" s="1"/>
  <c r="J42" i="7" s="1"/>
  <c r="I12" i="7"/>
  <c r="H12" i="7"/>
  <c r="H25" i="7" s="1"/>
  <c r="G12" i="7"/>
  <c r="F12" i="7"/>
  <c r="F25" i="7" s="1"/>
  <c r="F42" i="7" s="1"/>
  <c r="E12" i="7"/>
  <c r="D12" i="7"/>
  <c r="D25" i="7" s="1"/>
  <c r="C12" i="7"/>
  <c r="AA12" i="8"/>
  <c r="Y12" i="8"/>
  <c r="X12" i="8"/>
  <c r="Z12" i="8" s="1"/>
  <c r="W12" i="8"/>
  <c r="V12" i="8"/>
  <c r="V25" i="8" s="1"/>
  <c r="U12" i="8"/>
  <c r="T12" i="8"/>
  <c r="T25" i="8" s="1"/>
  <c r="T42" i="8" s="1"/>
  <c r="S12" i="8"/>
  <c r="R12" i="8"/>
  <c r="R25" i="8" s="1"/>
  <c r="Q12" i="8"/>
  <c r="P12" i="8"/>
  <c r="P25" i="8" s="1"/>
  <c r="P42" i="8" s="1"/>
  <c r="O12" i="8"/>
  <c r="N12" i="8"/>
  <c r="N25" i="8" s="1"/>
  <c r="M12" i="8"/>
  <c r="L12" i="8"/>
  <c r="L25" i="8" s="1"/>
  <c r="L42" i="8" s="1"/>
  <c r="K12" i="8"/>
  <c r="J12" i="8"/>
  <c r="J25" i="8" s="1"/>
  <c r="I12" i="8"/>
  <c r="H12" i="8"/>
  <c r="H25" i="8" s="1"/>
  <c r="H42" i="8" s="1"/>
  <c r="G12" i="8"/>
  <c r="F12" i="8"/>
  <c r="F25" i="8" s="1"/>
  <c r="E12" i="8"/>
  <c r="D12" i="8"/>
  <c r="D25" i="8" s="1"/>
  <c r="D42" i="8" s="1"/>
  <c r="C12" i="8"/>
  <c r="AA12" i="9"/>
  <c r="Y12" i="9"/>
  <c r="X12" i="9"/>
  <c r="Z12" i="9" s="1"/>
  <c r="W12" i="9"/>
  <c r="V12" i="9"/>
  <c r="V25" i="9" s="1"/>
  <c r="V42" i="9" s="1"/>
  <c r="U12" i="9"/>
  <c r="T12" i="9"/>
  <c r="T25" i="9" s="1"/>
  <c r="S12" i="9"/>
  <c r="R12" i="9"/>
  <c r="R25" i="9" s="1"/>
  <c r="R42" i="9" s="1"/>
  <c r="Q12" i="9"/>
  <c r="P12" i="9"/>
  <c r="P25" i="9" s="1"/>
  <c r="O12" i="9"/>
  <c r="N12" i="9"/>
  <c r="N25" i="9" s="1"/>
  <c r="N42" i="9" s="1"/>
  <c r="M12" i="9"/>
  <c r="L12" i="9"/>
  <c r="L25" i="9" s="1"/>
  <c r="K12" i="9"/>
  <c r="J12" i="9"/>
  <c r="J25" i="9" s="1"/>
  <c r="J42" i="9" s="1"/>
  <c r="I12" i="9"/>
  <c r="H12" i="9"/>
  <c r="H25" i="9" s="1"/>
  <c r="G12" i="9"/>
  <c r="F12" i="9"/>
  <c r="F25" i="9" s="1"/>
  <c r="F42" i="9" s="1"/>
  <c r="E12" i="9"/>
  <c r="D12" i="9"/>
  <c r="D25" i="9" s="1"/>
  <c r="C12" i="9"/>
  <c r="AA12" i="10"/>
  <c r="Y12" i="10"/>
  <c r="X12" i="10"/>
  <c r="X25" i="10" s="1"/>
  <c r="W12" i="10"/>
  <c r="V12" i="10"/>
  <c r="V25" i="10" s="1"/>
  <c r="U12" i="10"/>
  <c r="T12" i="10"/>
  <c r="T25" i="10" s="1"/>
  <c r="T42" i="10" s="1"/>
  <c r="S12" i="10"/>
  <c r="R12" i="10"/>
  <c r="R25" i="10" s="1"/>
  <c r="Q12" i="10"/>
  <c r="P12" i="10"/>
  <c r="P25" i="10" s="1"/>
  <c r="P42" i="10" s="1"/>
  <c r="O12" i="10"/>
  <c r="N12" i="10"/>
  <c r="N25" i="10" s="1"/>
  <c r="M12" i="10"/>
  <c r="L12" i="10"/>
  <c r="L25" i="10" s="1"/>
  <c r="L42" i="10" s="1"/>
  <c r="K12" i="10"/>
  <c r="J12" i="10"/>
  <c r="J25" i="10" s="1"/>
  <c r="I12" i="10"/>
  <c r="H12" i="10"/>
  <c r="H25" i="10" s="1"/>
  <c r="H42" i="10" s="1"/>
  <c r="G12" i="10"/>
  <c r="F12" i="10"/>
  <c r="F25" i="10" s="1"/>
  <c r="E12" i="10"/>
  <c r="D12" i="10"/>
  <c r="D25" i="10" s="1"/>
  <c r="D42" i="10" s="1"/>
  <c r="C12" i="10"/>
  <c r="AA12" i="11"/>
  <c r="Y12" i="11"/>
  <c r="X12" i="11"/>
  <c r="Z12" i="11" s="1"/>
  <c r="W12" i="11"/>
  <c r="V12" i="11"/>
  <c r="V25" i="11" s="1"/>
  <c r="V42" i="11" s="1"/>
  <c r="U12" i="11"/>
  <c r="T12" i="11"/>
  <c r="T25" i="11" s="1"/>
  <c r="S12" i="11"/>
  <c r="R12" i="11"/>
  <c r="R25" i="11" s="1"/>
  <c r="R42" i="11" s="1"/>
  <c r="Q12" i="11"/>
  <c r="P12" i="11"/>
  <c r="P25" i="11" s="1"/>
  <c r="O12" i="11"/>
  <c r="N12" i="11"/>
  <c r="N25" i="11" s="1"/>
  <c r="N42" i="11" s="1"/>
  <c r="M12" i="11"/>
  <c r="L12" i="11"/>
  <c r="L25" i="11" s="1"/>
  <c r="K12" i="11"/>
  <c r="J12" i="11"/>
  <c r="J25" i="11" s="1"/>
  <c r="J42" i="11" s="1"/>
  <c r="I12" i="11"/>
  <c r="H12" i="11"/>
  <c r="H25" i="11" s="1"/>
  <c r="G12" i="11"/>
  <c r="F12" i="11"/>
  <c r="F25" i="11" s="1"/>
  <c r="F42" i="11" s="1"/>
  <c r="E12" i="11"/>
  <c r="D12" i="11"/>
  <c r="D25" i="11" s="1"/>
  <c r="C12" i="11"/>
  <c r="AA12" i="12"/>
  <c r="Y12" i="12"/>
  <c r="X12" i="12"/>
  <c r="Z12" i="12" s="1"/>
  <c r="W12" i="12"/>
  <c r="V12" i="12"/>
  <c r="V25" i="12" s="1"/>
  <c r="U12" i="12"/>
  <c r="T12" i="12"/>
  <c r="T25" i="12" s="1"/>
  <c r="T42" i="12" s="1"/>
  <c r="S12" i="12"/>
  <c r="R12" i="12"/>
  <c r="R25" i="12" s="1"/>
  <c r="Q12" i="12"/>
  <c r="P12" i="12"/>
  <c r="P25" i="12" s="1"/>
  <c r="P42" i="12" s="1"/>
  <c r="O12" i="12"/>
  <c r="N12" i="12"/>
  <c r="N25" i="12" s="1"/>
  <c r="M12" i="12"/>
  <c r="L12" i="12"/>
  <c r="L25" i="12" s="1"/>
  <c r="L42" i="12" s="1"/>
  <c r="K12" i="12"/>
  <c r="J12" i="12"/>
  <c r="J25" i="12" s="1"/>
  <c r="I12" i="12"/>
  <c r="H12" i="12"/>
  <c r="H25" i="12" s="1"/>
  <c r="H42" i="12" s="1"/>
  <c r="G12" i="12"/>
  <c r="F12" i="12"/>
  <c r="F25" i="12" s="1"/>
  <c r="E12" i="12"/>
  <c r="D12" i="12"/>
  <c r="D25" i="12" s="1"/>
  <c r="D42" i="12" s="1"/>
  <c r="C12" i="12"/>
  <c r="AA12" i="13"/>
  <c r="Y12" i="13"/>
  <c r="X12" i="13"/>
  <c r="X25" i="13" s="1"/>
  <c r="W12" i="13"/>
  <c r="V12" i="13"/>
  <c r="V25" i="13" s="1"/>
  <c r="V42" i="13" s="1"/>
  <c r="U12" i="13"/>
  <c r="T12" i="13"/>
  <c r="T25" i="13" s="1"/>
  <c r="S12" i="13"/>
  <c r="R12" i="13"/>
  <c r="R25" i="13" s="1"/>
  <c r="R42" i="13" s="1"/>
  <c r="Q12" i="13"/>
  <c r="P12" i="13"/>
  <c r="P25" i="13" s="1"/>
  <c r="O12" i="13"/>
  <c r="N12" i="13"/>
  <c r="N25" i="13" s="1"/>
  <c r="N42" i="13" s="1"/>
  <c r="M12" i="13"/>
  <c r="L12" i="13"/>
  <c r="L25" i="13" s="1"/>
  <c r="K12" i="13"/>
  <c r="J12" i="13"/>
  <c r="J25" i="13" s="1"/>
  <c r="J42" i="13" s="1"/>
  <c r="I12" i="13"/>
  <c r="H12" i="13"/>
  <c r="H25" i="13" s="1"/>
  <c r="G12" i="13"/>
  <c r="F12" i="13"/>
  <c r="F25" i="13" s="1"/>
  <c r="F42" i="13" s="1"/>
  <c r="E12" i="13"/>
  <c r="D12" i="13"/>
  <c r="D25" i="13" s="1"/>
  <c r="C12" i="13"/>
  <c r="AA12" i="14"/>
  <c r="AA25" i="14" s="1"/>
  <c r="AA42" i="14" s="1"/>
  <c r="Y12" i="14"/>
  <c r="Z12" i="14" s="1"/>
  <c r="X12" i="14"/>
  <c r="W12" i="14"/>
  <c r="W25" i="14" s="1"/>
  <c r="W42" i="14" s="1"/>
  <c r="V12" i="14"/>
  <c r="U12" i="14"/>
  <c r="T12" i="14"/>
  <c r="S12" i="14"/>
  <c r="R12" i="14"/>
  <c r="Q12" i="14"/>
  <c r="P12" i="14"/>
  <c r="O12" i="14"/>
  <c r="O25" i="14" s="1"/>
  <c r="O42" i="14" s="1"/>
  <c r="N12" i="14"/>
  <c r="M12" i="14"/>
  <c r="M25" i="14" s="1"/>
  <c r="M42" i="14" s="1"/>
  <c r="L12" i="14"/>
  <c r="K12" i="14"/>
  <c r="K25" i="14" s="1"/>
  <c r="K42" i="14" s="1"/>
  <c r="J12" i="14"/>
  <c r="I12" i="14"/>
  <c r="I25" i="14" s="1"/>
  <c r="H12" i="14"/>
  <c r="G12" i="14"/>
  <c r="G25" i="14" s="1"/>
  <c r="G42" i="14" s="1"/>
  <c r="F12" i="14"/>
  <c r="E12" i="14"/>
  <c r="E25" i="14" s="1"/>
  <c r="D12" i="14"/>
  <c r="C12" i="14"/>
  <c r="C25" i="14" s="1"/>
  <c r="C42" i="14" s="1"/>
  <c r="AA12" i="15"/>
  <c r="AA25" i="15" s="1"/>
  <c r="Y12" i="15"/>
  <c r="Y25" i="15" s="1"/>
  <c r="Y42" i="15" s="1"/>
  <c r="X12" i="15"/>
  <c r="W12" i="15"/>
  <c r="W25" i="15" s="1"/>
  <c r="V12" i="15"/>
  <c r="U12" i="15"/>
  <c r="U25" i="15" s="1"/>
  <c r="U42" i="15" s="1"/>
  <c r="T12" i="15"/>
  <c r="S12" i="15"/>
  <c r="S25" i="15" s="1"/>
  <c r="S42" i="15" s="1"/>
  <c r="R12" i="15"/>
  <c r="Q12" i="15"/>
  <c r="Q25" i="15" s="1"/>
  <c r="Q42" i="15" s="1"/>
  <c r="P12" i="15"/>
  <c r="O12" i="15"/>
  <c r="O25" i="15" s="1"/>
  <c r="N12" i="15"/>
  <c r="M12" i="15"/>
  <c r="M25" i="15" s="1"/>
  <c r="M42" i="15" s="1"/>
  <c r="L12" i="15"/>
  <c r="K12" i="15"/>
  <c r="K25" i="15" s="1"/>
  <c r="J12" i="15"/>
  <c r="I12" i="15"/>
  <c r="I25" i="15" s="1"/>
  <c r="I42" i="15" s="1"/>
  <c r="H12" i="15"/>
  <c r="G12" i="15"/>
  <c r="G25" i="15" s="1"/>
  <c r="F12" i="15"/>
  <c r="E12" i="15"/>
  <c r="E25" i="15" s="1"/>
  <c r="E42" i="15" s="1"/>
  <c r="D12" i="15"/>
  <c r="C12" i="15"/>
  <c r="C25" i="15" s="1"/>
  <c r="C42" i="15" s="1"/>
  <c r="AA12" i="16"/>
  <c r="AA25" i="16" s="1"/>
  <c r="Y12" i="16"/>
  <c r="Y25" i="16" s="1"/>
  <c r="X12" i="16"/>
  <c r="Z12" i="16" s="1"/>
  <c r="W12" i="16"/>
  <c r="W25" i="16" s="1"/>
  <c r="V12" i="16"/>
  <c r="U12" i="16"/>
  <c r="U25" i="16" s="1"/>
  <c r="T12" i="16"/>
  <c r="S12" i="16"/>
  <c r="S25" i="16" s="1"/>
  <c r="R12" i="16"/>
  <c r="Q12" i="16"/>
  <c r="Q25" i="16" s="1"/>
  <c r="P12" i="16"/>
  <c r="O12" i="16"/>
  <c r="O25" i="16" s="1"/>
  <c r="N12" i="16"/>
  <c r="M12" i="16"/>
  <c r="M25" i="16" s="1"/>
  <c r="L12" i="16"/>
  <c r="K12" i="16"/>
  <c r="K25" i="16" s="1"/>
  <c r="J12" i="16"/>
  <c r="I12" i="16"/>
  <c r="I25" i="16" s="1"/>
  <c r="H12" i="16"/>
  <c r="G12" i="16"/>
  <c r="G25" i="16" s="1"/>
  <c r="F12" i="16"/>
  <c r="E12" i="16"/>
  <c r="E25" i="16" s="1"/>
  <c r="D12" i="16"/>
  <c r="C12" i="16"/>
  <c r="C25" i="16" s="1"/>
  <c r="AA12" i="17"/>
  <c r="AA25" i="17" s="1"/>
  <c r="Y12" i="17"/>
  <c r="Y25" i="17" s="1"/>
  <c r="X12" i="17"/>
  <c r="Z12" i="17" s="1"/>
  <c r="W12" i="17"/>
  <c r="W25" i="17" s="1"/>
  <c r="V12" i="17"/>
  <c r="U12" i="17"/>
  <c r="U25" i="17" s="1"/>
  <c r="T12" i="17"/>
  <c r="T25" i="17" s="1"/>
  <c r="S12" i="17"/>
  <c r="S25" i="17" s="1"/>
  <c r="R12" i="17"/>
  <c r="Q12" i="17"/>
  <c r="Q25" i="17" s="1"/>
  <c r="P12" i="17"/>
  <c r="P25" i="17" s="1"/>
  <c r="O12" i="17"/>
  <c r="O25" i="17" s="1"/>
  <c r="N12" i="17"/>
  <c r="M12" i="17"/>
  <c r="M25" i="17" s="1"/>
  <c r="L12" i="17"/>
  <c r="L25" i="17" s="1"/>
  <c r="K12" i="17"/>
  <c r="K25" i="17" s="1"/>
  <c r="J12" i="17"/>
  <c r="I12" i="17"/>
  <c r="I25" i="17" s="1"/>
  <c r="H12" i="17"/>
  <c r="H25" i="17" s="1"/>
  <c r="G12" i="17"/>
  <c r="G25" i="17" s="1"/>
  <c r="F12" i="17"/>
  <c r="E12" i="17"/>
  <c r="E25" i="17" s="1"/>
  <c r="D12" i="17"/>
  <c r="D25" i="17" s="1"/>
  <c r="C12" i="17"/>
  <c r="C25" i="17" s="1"/>
  <c r="AA12" i="18"/>
  <c r="AA25" i="18" s="1"/>
  <c r="Y12" i="18"/>
  <c r="Y25" i="18" s="1"/>
  <c r="X12" i="18"/>
  <c r="Z12" i="18" s="1"/>
  <c r="W12" i="18"/>
  <c r="W25" i="18" s="1"/>
  <c r="V12" i="18"/>
  <c r="V25" i="18" s="1"/>
  <c r="U12" i="18"/>
  <c r="U25" i="18" s="1"/>
  <c r="T12" i="18"/>
  <c r="S12" i="18"/>
  <c r="S25" i="18" s="1"/>
  <c r="R12" i="18"/>
  <c r="R25" i="18" s="1"/>
  <c r="Q12" i="18"/>
  <c r="Q25" i="18" s="1"/>
  <c r="P12" i="18"/>
  <c r="O12" i="18"/>
  <c r="O25" i="18" s="1"/>
  <c r="N12" i="18"/>
  <c r="N25" i="18" s="1"/>
  <c r="M12" i="18"/>
  <c r="M25" i="18" s="1"/>
  <c r="L12" i="18"/>
  <c r="K12" i="18"/>
  <c r="K25" i="18" s="1"/>
  <c r="J12" i="18"/>
  <c r="J25" i="18" s="1"/>
  <c r="I12" i="18"/>
  <c r="I25" i="18" s="1"/>
  <c r="H12" i="18"/>
  <c r="G12" i="18"/>
  <c r="G25" i="18" s="1"/>
  <c r="F12" i="18"/>
  <c r="F25" i="18" s="1"/>
  <c r="E12" i="18"/>
  <c r="E25" i="18" s="1"/>
  <c r="D12" i="18"/>
  <c r="C12" i="18"/>
  <c r="C25" i="18" s="1"/>
  <c r="AA12" i="19"/>
  <c r="AA25" i="19" s="1"/>
  <c r="Y12" i="19"/>
  <c r="Y25" i="19" s="1"/>
  <c r="X12" i="19"/>
  <c r="Z12" i="19" s="1"/>
  <c r="W12" i="19"/>
  <c r="W25" i="19" s="1"/>
  <c r="V12" i="19"/>
  <c r="U12" i="19"/>
  <c r="U25" i="19" s="1"/>
  <c r="T12" i="19"/>
  <c r="T25" i="19" s="1"/>
  <c r="S12" i="19"/>
  <c r="S25" i="19" s="1"/>
  <c r="R12" i="19"/>
  <c r="Q12" i="19"/>
  <c r="Q25" i="19" s="1"/>
  <c r="P12" i="19"/>
  <c r="P25" i="19" s="1"/>
  <c r="O12" i="19"/>
  <c r="O25" i="19" s="1"/>
  <c r="N12" i="19"/>
  <c r="M12" i="19"/>
  <c r="M25" i="19" s="1"/>
  <c r="L12" i="19"/>
  <c r="L25" i="19" s="1"/>
  <c r="K12" i="19"/>
  <c r="K25" i="19" s="1"/>
  <c r="J12" i="19"/>
  <c r="I12" i="19"/>
  <c r="I25" i="19" s="1"/>
  <c r="H12" i="19"/>
  <c r="H25" i="19" s="1"/>
  <c r="G12" i="19"/>
  <c r="G25" i="19" s="1"/>
  <c r="F12" i="19"/>
  <c r="E12" i="19"/>
  <c r="E25" i="19" s="1"/>
  <c r="D12" i="19"/>
  <c r="D25" i="19" s="1"/>
  <c r="C12" i="19"/>
  <c r="C25" i="19" s="1"/>
  <c r="AA12" i="20"/>
  <c r="AA25" i="20" s="1"/>
  <c r="Y12" i="20"/>
  <c r="Y25" i="20" s="1"/>
  <c r="X12" i="20"/>
  <c r="Z12" i="20" s="1"/>
  <c r="W12" i="20"/>
  <c r="W25" i="20" s="1"/>
  <c r="V12" i="20"/>
  <c r="V25" i="20" s="1"/>
  <c r="U12" i="20"/>
  <c r="U25" i="20" s="1"/>
  <c r="T12" i="20"/>
  <c r="S12" i="20"/>
  <c r="S25" i="20" s="1"/>
  <c r="R12" i="20"/>
  <c r="R25" i="20" s="1"/>
  <c r="Q12" i="20"/>
  <c r="Q25" i="20" s="1"/>
  <c r="P12" i="20"/>
  <c r="O12" i="20"/>
  <c r="O25" i="20" s="1"/>
  <c r="N12" i="20"/>
  <c r="N25" i="20" s="1"/>
  <c r="M12" i="20"/>
  <c r="M25" i="20" s="1"/>
  <c r="L12" i="20"/>
  <c r="K12" i="20"/>
  <c r="K25" i="20" s="1"/>
  <c r="J12" i="20"/>
  <c r="J25" i="20" s="1"/>
  <c r="I12" i="20"/>
  <c r="I25" i="20" s="1"/>
  <c r="H12" i="20"/>
  <c r="G12" i="20"/>
  <c r="G25" i="20" s="1"/>
  <c r="F12" i="20"/>
  <c r="F25" i="20" s="1"/>
  <c r="E12" i="20"/>
  <c r="E25" i="20" s="1"/>
  <c r="D12" i="20"/>
  <c r="C12" i="20"/>
  <c r="C25" i="20" s="1"/>
  <c r="AA12" i="21"/>
  <c r="AA25" i="21" s="1"/>
  <c r="Y12" i="21"/>
  <c r="Y25" i="21" s="1"/>
  <c r="X12" i="21"/>
  <c r="Z12" i="21" s="1"/>
  <c r="W12" i="21"/>
  <c r="W25" i="21" s="1"/>
  <c r="V12" i="21"/>
  <c r="U12" i="21"/>
  <c r="U25" i="21" s="1"/>
  <c r="T12" i="21"/>
  <c r="S12" i="21"/>
  <c r="S25" i="21" s="1"/>
  <c r="R12" i="21"/>
  <c r="Q12" i="21"/>
  <c r="Q25" i="21" s="1"/>
  <c r="P12" i="21"/>
  <c r="O12" i="21"/>
  <c r="O25" i="21" s="1"/>
  <c r="N12" i="21"/>
  <c r="M12" i="21"/>
  <c r="M25" i="21" s="1"/>
  <c r="L12" i="21"/>
  <c r="K12" i="21"/>
  <c r="K25" i="21" s="1"/>
  <c r="J12" i="21"/>
  <c r="I12" i="21"/>
  <c r="I25" i="21" s="1"/>
  <c r="H12" i="21"/>
  <c r="G12" i="21"/>
  <c r="G25" i="21" s="1"/>
  <c r="F12" i="21"/>
  <c r="E12" i="21"/>
  <c r="E25" i="21" s="1"/>
  <c r="D12" i="21"/>
  <c r="C12" i="21"/>
  <c r="C25" i="21" s="1"/>
  <c r="AA12" i="22"/>
  <c r="AA25" i="22" s="1"/>
  <c r="Y12" i="22"/>
  <c r="Y25" i="22" s="1"/>
  <c r="X12" i="22"/>
  <c r="Z12" i="22" s="1"/>
  <c r="W12" i="22"/>
  <c r="W25" i="22" s="1"/>
  <c r="V12" i="22"/>
  <c r="U12" i="22"/>
  <c r="U25" i="22" s="1"/>
  <c r="T12" i="22"/>
  <c r="S12" i="22"/>
  <c r="S25" i="22" s="1"/>
  <c r="R12" i="22"/>
  <c r="Q12" i="22"/>
  <c r="Q25" i="22" s="1"/>
  <c r="P12" i="22"/>
  <c r="O12" i="22"/>
  <c r="O25" i="22" s="1"/>
  <c r="N12" i="22"/>
  <c r="M12" i="22"/>
  <c r="M25" i="22" s="1"/>
  <c r="L12" i="22"/>
  <c r="K12" i="22"/>
  <c r="K25" i="22" s="1"/>
  <c r="J12" i="22"/>
  <c r="I12" i="22"/>
  <c r="I25" i="22" s="1"/>
  <c r="H12" i="22"/>
  <c r="G12" i="22"/>
  <c r="G25" i="22" s="1"/>
  <c r="F12" i="22"/>
  <c r="E12" i="22"/>
  <c r="E25" i="22" s="1"/>
  <c r="D12" i="22"/>
  <c r="C12" i="22"/>
  <c r="C25" i="22" s="1"/>
  <c r="AA12" i="23"/>
  <c r="AA25" i="23" s="1"/>
  <c r="Y12" i="23"/>
  <c r="Y25" i="23" s="1"/>
  <c r="X12" i="23"/>
  <c r="Z12" i="23" s="1"/>
  <c r="W12" i="23"/>
  <c r="W25" i="23" s="1"/>
  <c r="V12" i="23"/>
  <c r="U12" i="23"/>
  <c r="U25" i="23" s="1"/>
  <c r="T12" i="23"/>
  <c r="S12" i="23"/>
  <c r="S25" i="23" s="1"/>
  <c r="R12" i="23"/>
  <c r="Q12" i="23"/>
  <c r="Q25" i="23" s="1"/>
  <c r="P12" i="23"/>
  <c r="O12" i="23"/>
  <c r="O25" i="23" s="1"/>
  <c r="N12" i="23"/>
  <c r="M12" i="23"/>
  <c r="M25" i="23" s="1"/>
  <c r="L12" i="23"/>
  <c r="K12" i="23"/>
  <c r="K25" i="23" s="1"/>
  <c r="J12" i="23"/>
  <c r="I12" i="23"/>
  <c r="I25" i="23" s="1"/>
  <c r="H12" i="23"/>
  <c r="G12" i="23"/>
  <c r="G25" i="23" s="1"/>
  <c r="F12" i="23"/>
  <c r="E12" i="23"/>
  <c r="E25" i="23" s="1"/>
  <c r="D12" i="23"/>
  <c r="C12" i="23"/>
  <c r="C25" i="23" s="1"/>
  <c r="AA12" i="1"/>
  <c r="AA25" i="1" s="1"/>
  <c r="Y12" i="1"/>
  <c r="Y25" i="1" s="1"/>
  <c r="X12" i="1"/>
  <c r="Z12" i="1" s="1"/>
  <c r="W12" i="1"/>
  <c r="W25" i="1" s="1"/>
  <c r="V12" i="1"/>
  <c r="U12" i="1"/>
  <c r="U25" i="1" s="1"/>
  <c r="T12" i="1"/>
  <c r="S12" i="1"/>
  <c r="S25" i="1" s="1"/>
  <c r="R12" i="1"/>
  <c r="Q12" i="1"/>
  <c r="Q25" i="1" s="1"/>
  <c r="P12" i="1"/>
  <c r="O12" i="1"/>
  <c r="O25" i="1" s="1"/>
  <c r="N12" i="1"/>
  <c r="M12" i="1"/>
  <c r="M25" i="1" s="1"/>
  <c r="L12" i="1"/>
  <c r="K12" i="1"/>
  <c r="K25" i="1" s="1"/>
  <c r="J12" i="1"/>
  <c r="I12" i="1"/>
  <c r="I25" i="1" s="1"/>
  <c r="H12" i="1"/>
  <c r="G12" i="1"/>
  <c r="G25" i="1" s="1"/>
  <c r="F12" i="1"/>
  <c r="E12" i="1"/>
  <c r="E25" i="1" s="1"/>
  <c r="D12" i="1"/>
  <c r="C12" i="1"/>
  <c r="C25" i="1" s="1"/>
  <c r="Z25" i="10" l="1"/>
  <c r="F25" i="1"/>
  <c r="J25" i="1"/>
  <c r="N25" i="1"/>
  <c r="R25" i="1"/>
  <c r="V25" i="1"/>
  <c r="F25" i="21"/>
  <c r="F42" i="21" s="1"/>
  <c r="J25" i="21"/>
  <c r="J42" i="21" s="1"/>
  <c r="N25" i="21"/>
  <c r="N42" i="21" s="1"/>
  <c r="R25" i="21"/>
  <c r="R42" i="21" s="1"/>
  <c r="V25" i="21"/>
  <c r="V42" i="21" s="1"/>
  <c r="D25" i="20"/>
  <c r="D42" i="20" s="1"/>
  <c r="H25" i="20"/>
  <c r="H42" i="20" s="1"/>
  <c r="L25" i="20"/>
  <c r="L42" i="20" s="1"/>
  <c r="P25" i="20"/>
  <c r="P42" i="20" s="1"/>
  <c r="T25" i="20"/>
  <c r="T42" i="20" s="1"/>
  <c r="F25" i="19"/>
  <c r="F42" i="19" s="1"/>
  <c r="J25" i="19"/>
  <c r="J42" i="19" s="1"/>
  <c r="N25" i="19"/>
  <c r="N42" i="19" s="1"/>
  <c r="R25" i="19"/>
  <c r="R42" i="19" s="1"/>
  <c r="V25" i="19"/>
  <c r="V42" i="19" s="1"/>
  <c r="X25" i="17"/>
  <c r="D25" i="16"/>
  <c r="D42" i="16" s="1"/>
  <c r="H25" i="16"/>
  <c r="H42" i="16" s="1"/>
  <c r="L25" i="16"/>
  <c r="L42" i="16" s="1"/>
  <c r="P25" i="16"/>
  <c r="P42" i="16" s="1"/>
  <c r="T25" i="16"/>
  <c r="T42" i="16" s="1"/>
  <c r="Q25" i="14"/>
  <c r="U25" i="14"/>
  <c r="Y25" i="14"/>
  <c r="E25" i="12"/>
  <c r="I25" i="12"/>
  <c r="M25" i="12"/>
  <c r="Q25" i="12"/>
  <c r="U25" i="12"/>
  <c r="Y25" i="12"/>
  <c r="X25" i="12"/>
  <c r="AA25" i="11"/>
  <c r="C25" i="10"/>
  <c r="C42" i="10" s="1"/>
  <c r="G25" i="10"/>
  <c r="G42" i="10" s="1"/>
  <c r="K25" i="10"/>
  <c r="K42" i="10" s="1"/>
  <c r="O25" i="10"/>
  <c r="O42" i="10" s="1"/>
  <c r="S25" i="10"/>
  <c r="S42" i="10" s="1"/>
  <c r="W25" i="10"/>
  <c r="W42" i="10" s="1"/>
  <c r="E25" i="8"/>
  <c r="I25" i="8"/>
  <c r="M25" i="8"/>
  <c r="Q25" i="8"/>
  <c r="U25" i="8"/>
  <c r="Y25" i="8"/>
  <c r="X25" i="8"/>
  <c r="X25" i="7"/>
  <c r="E25" i="6"/>
  <c r="I25" i="6"/>
  <c r="M25" i="6"/>
  <c r="Q25" i="6"/>
  <c r="U25" i="6"/>
  <c r="Y25" i="6"/>
  <c r="X25" i="6"/>
  <c r="E25" i="5"/>
  <c r="E42" i="5" s="1"/>
  <c r="I25" i="5"/>
  <c r="I42" i="5" s="1"/>
  <c r="M25" i="5"/>
  <c r="M42" i="5" s="1"/>
  <c r="Q25" i="5"/>
  <c r="Q42" i="5" s="1"/>
  <c r="U25" i="5"/>
  <c r="U42" i="5" s="1"/>
  <c r="Y25" i="5"/>
  <c r="Y42" i="5" s="1"/>
  <c r="X25" i="5"/>
  <c r="E25" i="4"/>
  <c r="I25" i="4"/>
  <c r="M25" i="4"/>
  <c r="Q25" i="4"/>
  <c r="U25" i="4"/>
  <c r="Y25" i="4"/>
  <c r="E25" i="3"/>
  <c r="E42" i="3" s="1"/>
  <c r="I25" i="3"/>
  <c r="I42" i="3" s="1"/>
  <c r="M25" i="3"/>
  <c r="M42" i="3" s="1"/>
  <c r="Q25" i="3"/>
  <c r="Q42" i="3" s="1"/>
  <c r="U25" i="3"/>
  <c r="U42" i="3" s="1"/>
  <c r="Y25" i="3"/>
  <c r="Y42" i="3" s="1"/>
  <c r="X25" i="3"/>
  <c r="X25" i="2"/>
  <c r="Z34" i="22"/>
  <c r="Z34" i="12"/>
  <c r="X40" i="12"/>
  <c r="Z40" i="12" s="1"/>
  <c r="Z34" i="10"/>
  <c r="X40" i="10"/>
  <c r="Z40" i="10" s="1"/>
  <c r="Z34" i="8"/>
  <c r="X40" i="8"/>
  <c r="Z34" i="6"/>
  <c r="X40" i="6"/>
  <c r="Z40" i="6" s="1"/>
  <c r="Z34" i="4"/>
  <c r="X40" i="4"/>
  <c r="C40" i="1"/>
  <c r="C42" i="1" s="1"/>
  <c r="Z12" i="10"/>
  <c r="F25" i="23"/>
  <c r="F42" i="23" s="1"/>
  <c r="J25" i="23"/>
  <c r="J42" i="23" s="1"/>
  <c r="N25" i="23"/>
  <c r="N42" i="23" s="1"/>
  <c r="R25" i="23"/>
  <c r="R42" i="23" s="1"/>
  <c r="V25" i="23"/>
  <c r="V42" i="23" s="1"/>
  <c r="D25" i="22"/>
  <c r="D42" i="22" s="1"/>
  <c r="H25" i="22"/>
  <c r="H42" i="22" s="1"/>
  <c r="L25" i="22"/>
  <c r="L42" i="22" s="1"/>
  <c r="P25" i="22"/>
  <c r="P42" i="22" s="1"/>
  <c r="T25" i="22"/>
  <c r="T42" i="22" s="1"/>
  <c r="D25" i="15"/>
  <c r="H25" i="15"/>
  <c r="L25" i="15"/>
  <c r="P25" i="15"/>
  <c r="T25" i="15"/>
  <c r="X25" i="15"/>
  <c r="F25" i="14"/>
  <c r="J25" i="14"/>
  <c r="N25" i="14"/>
  <c r="R25" i="14"/>
  <c r="V25" i="14"/>
  <c r="E25" i="13"/>
  <c r="E42" i="13" s="1"/>
  <c r="I25" i="13"/>
  <c r="I42" i="13" s="1"/>
  <c r="M25" i="13"/>
  <c r="M42" i="13" s="1"/>
  <c r="Q25" i="13"/>
  <c r="Q42" i="13" s="1"/>
  <c r="U25" i="13"/>
  <c r="U42" i="13" s="1"/>
  <c r="AA25" i="12"/>
  <c r="AA42" i="12" s="1"/>
  <c r="C25" i="11"/>
  <c r="G25" i="11"/>
  <c r="K25" i="11"/>
  <c r="K42" i="11" s="1"/>
  <c r="O25" i="11"/>
  <c r="S25" i="11"/>
  <c r="W25" i="11"/>
  <c r="E25" i="9"/>
  <c r="E42" i="9" s="1"/>
  <c r="I25" i="9"/>
  <c r="I42" i="9" s="1"/>
  <c r="M25" i="9"/>
  <c r="M42" i="9" s="1"/>
  <c r="Q25" i="9"/>
  <c r="Q42" i="9" s="1"/>
  <c r="U25" i="9"/>
  <c r="U42" i="9" s="1"/>
  <c r="X25" i="9"/>
  <c r="AA25" i="8"/>
  <c r="AA42" i="8" s="1"/>
  <c r="C25" i="7"/>
  <c r="G25" i="7"/>
  <c r="K25" i="7"/>
  <c r="O25" i="7"/>
  <c r="S25" i="7"/>
  <c r="W25" i="7"/>
  <c r="AA25" i="7"/>
  <c r="AA25" i="6"/>
  <c r="AA42" i="6" s="1"/>
  <c r="AA25" i="5"/>
  <c r="X25" i="4"/>
  <c r="AA25" i="3"/>
  <c r="C25" i="2"/>
  <c r="C42" i="2" s="1"/>
  <c r="G25" i="2"/>
  <c r="G42" i="2" s="1"/>
  <c r="K25" i="2"/>
  <c r="K42" i="2" s="1"/>
  <c r="O25" i="2"/>
  <c r="O42" i="2" s="1"/>
  <c r="S25" i="2"/>
  <c r="S42" i="2" s="1"/>
  <c r="W25" i="2"/>
  <c r="W42" i="2" s="1"/>
  <c r="AA25" i="2"/>
  <c r="AA42" i="2" s="1"/>
  <c r="Z34" i="2"/>
  <c r="X40" i="2"/>
  <c r="D25" i="1"/>
  <c r="D42" i="1" s="1"/>
  <c r="H25" i="1"/>
  <c r="H42" i="1" s="1"/>
  <c r="L25" i="1"/>
  <c r="L42" i="1" s="1"/>
  <c r="P25" i="1"/>
  <c r="P42" i="1" s="1"/>
  <c r="T25" i="1"/>
  <c r="T42" i="1" s="1"/>
  <c r="D25" i="21"/>
  <c r="H25" i="21"/>
  <c r="L25" i="21"/>
  <c r="P25" i="21"/>
  <c r="T25" i="21"/>
  <c r="X25" i="21"/>
  <c r="X25" i="19"/>
  <c r="D25" i="18"/>
  <c r="D42" i="18" s="1"/>
  <c r="H25" i="18"/>
  <c r="H42" i="18" s="1"/>
  <c r="L25" i="18"/>
  <c r="L42" i="18" s="1"/>
  <c r="P25" i="18"/>
  <c r="P42" i="18" s="1"/>
  <c r="T25" i="18"/>
  <c r="T42" i="18" s="1"/>
  <c r="F25" i="17"/>
  <c r="F42" i="17" s="1"/>
  <c r="J25" i="17"/>
  <c r="J42" i="17" s="1"/>
  <c r="N25" i="17"/>
  <c r="N42" i="17" s="1"/>
  <c r="R25" i="17"/>
  <c r="R42" i="17" s="1"/>
  <c r="V25" i="17"/>
  <c r="V42" i="17" s="1"/>
  <c r="F25" i="16"/>
  <c r="J25" i="16"/>
  <c r="N25" i="16"/>
  <c r="R25" i="16"/>
  <c r="V25" i="16"/>
  <c r="S25" i="14"/>
  <c r="S42" i="14" s="1"/>
  <c r="AA25" i="13"/>
  <c r="AA42" i="13" s="1"/>
  <c r="C25" i="12"/>
  <c r="C42" i="12" s="1"/>
  <c r="G25" i="12"/>
  <c r="G42" i="12" s="1"/>
  <c r="K25" i="12"/>
  <c r="K42" i="12" s="1"/>
  <c r="O25" i="12"/>
  <c r="O42" i="12" s="1"/>
  <c r="S25" i="12"/>
  <c r="S42" i="12" s="1"/>
  <c r="W25" i="12"/>
  <c r="W42" i="12" s="1"/>
  <c r="E25" i="10"/>
  <c r="I25" i="10"/>
  <c r="M25" i="10"/>
  <c r="Q25" i="10"/>
  <c r="U25" i="10"/>
  <c r="Y25" i="10"/>
  <c r="AA25" i="9"/>
  <c r="C25" i="8"/>
  <c r="C42" i="8" s="1"/>
  <c r="G25" i="8"/>
  <c r="G42" i="8" s="1"/>
  <c r="K25" i="8"/>
  <c r="K42" i="8" s="1"/>
  <c r="O25" i="8"/>
  <c r="O42" i="8" s="1"/>
  <c r="S25" i="8"/>
  <c r="S42" i="8" s="1"/>
  <c r="W25" i="8"/>
  <c r="W42" i="8" s="1"/>
  <c r="C25" i="6"/>
  <c r="C42" i="6" s="1"/>
  <c r="G25" i="6"/>
  <c r="G42" i="6" s="1"/>
  <c r="K25" i="6"/>
  <c r="K42" i="6" s="1"/>
  <c r="O25" i="6"/>
  <c r="O42" i="6" s="1"/>
  <c r="S25" i="6"/>
  <c r="S42" i="6" s="1"/>
  <c r="W25" i="6"/>
  <c r="W42" i="6" s="1"/>
  <c r="C25" i="5"/>
  <c r="G25" i="5"/>
  <c r="K25" i="5"/>
  <c r="O25" i="5"/>
  <c r="S25" i="5"/>
  <c r="W25" i="5"/>
  <c r="C25" i="4"/>
  <c r="C42" i="4" s="1"/>
  <c r="G25" i="4"/>
  <c r="G42" i="4" s="1"/>
  <c r="K25" i="4"/>
  <c r="K42" i="4" s="1"/>
  <c r="O25" i="4"/>
  <c r="O42" i="4" s="1"/>
  <c r="S25" i="4"/>
  <c r="S42" i="4" s="1"/>
  <c r="W25" i="4"/>
  <c r="W42" i="4" s="1"/>
  <c r="AA25" i="4"/>
  <c r="AA42" i="4" s="1"/>
  <c r="C25" i="3"/>
  <c r="G25" i="3"/>
  <c r="K25" i="3"/>
  <c r="O25" i="3"/>
  <c r="S25" i="3"/>
  <c r="W25" i="3"/>
  <c r="Z34" i="1"/>
  <c r="X40" i="1"/>
  <c r="Z40" i="1" s="1"/>
  <c r="E40" i="1"/>
  <c r="E42" i="1" s="1"/>
  <c r="D40" i="23"/>
  <c r="H40" i="23"/>
  <c r="L40" i="23"/>
  <c r="P40" i="23"/>
  <c r="T40" i="23"/>
  <c r="C40" i="22"/>
  <c r="C42" i="22" s="1"/>
  <c r="G40" i="22"/>
  <c r="G42" i="22" s="1"/>
  <c r="K40" i="22"/>
  <c r="K42" i="22" s="1"/>
  <c r="O40" i="22"/>
  <c r="O42" i="22" s="1"/>
  <c r="S40" i="22"/>
  <c r="S42" i="22" s="1"/>
  <c r="W40" i="22"/>
  <c r="W42" i="22" s="1"/>
  <c r="E40" i="21"/>
  <c r="E42" i="21" s="1"/>
  <c r="I40" i="21"/>
  <c r="I42" i="21" s="1"/>
  <c r="M40" i="21"/>
  <c r="M42" i="21" s="1"/>
  <c r="Q40" i="21"/>
  <c r="Q42" i="21" s="1"/>
  <c r="U40" i="21"/>
  <c r="U42" i="21" s="1"/>
  <c r="Z12" i="15"/>
  <c r="Z12" i="13"/>
  <c r="D25" i="23"/>
  <c r="D42" i="23" s="1"/>
  <c r="H25" i="23"/>
  <c r="H42" i="23" s="1"/>
  <c r="L25" i="23"/>
  <c r="P25" i="23"/>
  <c r="T25" i="23"/>
  <c r="T42" i="23" s="1"/>
  <c r="X25" i="23"/>
  <c r="F25" i="22"/>
  <c r="J25" i="22"/>
  <c r="N25" i="22"/>
  <c r="R25" i="22"/>
  <c r="V25" i="22"/>
  <c r="F25" i="15"/>
  <c r="J25" i="15"/>
  <c r="J42" i="15" s="1"/>
  <c r="N25" i="15"/>
  <c r="N42" i="15" s="1"/>
  <c r="R25" i="15"/>
  <c r="V25" i="15"/>
  <c r="Z24" i="15"/>
  <c r="D25" i="14"/>
  <c r="H25" i="14"/>
  <c r="L25" i="14"/>
  <c r="P25" i="14"/>
  <c r="T25" i="14"/>
  <c r="X25" i="14"/>
  <c r="C25" i="13"/>
  <c r="G25" i="13"/>
  <c r="K25" i="13"/>
  <c r="O25" i="13"/>
  <c r="O42" i="13" s="1"/>
  <c r="S25" i="13"/>
  <c r="W25" i="13"/>
  <c r="E25" i="11"/>
  <c r="E42" i="11" s="1"/>
  <c r="I25" i="11"/>
  <c r="I42" i="11" s="1"/>
  <c r="M25" i="11"/>
  <c r="M42" i="11" s="1"/>
  <c r="Q25" i="11"/>
  <c r="Q42" i="11" s="1"/>
  <c r="U25" i="11"/>
  <c r="U42" i="11" s="1"/>
  <c r="X25" i="11"/>
  <c r="AA25" i="10"/>
  <c r="AA42" i="10" s="1"/>
  <c r="C25" i="9"/>
  <c r="G25" i="9"/>
  <c r="K25" i="9"/>
  <c r="O25" i="9"/>
  <c r="S25" i="9"/>
  <c r="W25" i="9"/>
  <c r="E25" i="7"/>
  <c r="E42" i="7" s="1"/>
  <c r="I25" i="7"/>
  <c r="I42" i="7" s="1"/>
  <c r="M25" i="7"/>
  <c r="M42" i="7" s="1"/>
  <c r="Q25" i="7"/>
  <c r="Q42" i="7" s="1"/>
  <c r="U25" i="7"/>
  <c r="U42" i="7" s="1"/>
  <c r="Y25" i="7"/>
  <c r="Y42" i="7" s="1"/>
  <c r="Z24" i="5"/>
  <c r="E25" i="2"/>
  <c r="I25" i="2"/>
  <c r="M25" i="2"/>
  <c r="Q25" i="2"/>
  <c r="U25" i="2"/>
  <c r="Y25" i="2"/>
  <c r="Z34" i="20"/>
  <c r="X40" i="20"/>
  <c r="Z34" i="18"/>
  <c r="X40" i="18"/>
  <c r="Z40" i="18" s="1"/>
  <c r="Z34" i="16"/>
  <c r="X40" i="16"/>
  <c r="Z40" i="16" s="1"/>
  <c r="F40" i="1"/>
  <c r="J40" i="1"/>
  <c r="N40" i="1"/>
  <c r="R40" i="1"/>
  <c r="V40" i="1"/>
  <c r="AA40" i="1"/>
  <c r="AA42" i="1" s="1"/>
  <c r="Y40" i="21"/>
  <c r="Y42" i="21" s="1"/>
  <c r="AA40" i="19"/>
  <c r="AA42" i="19" s="1"/>
  <c r="E40" i="18"/>
  <c r="E42" i="18" s="1"/>
  <c r="I40" i="18"/>
  <c r="I42" i="18" s="1"/>
  <c r="M40" i="18"/>
  <c r="M42" i="18" s="1"/>
  <c r="Q40" i="18"/>
  <c r="Q42" i="18" s="1"/>
  <c r="U40" i="18"/>
  <c r="U42" i="18" s="1"/>
  <c r="Y40" i="18"/>
  <c r="Y42" i="18" s="1"/>
  <c r="C40" i="17"/>
  <c r="C42" i="17" s="1"/>
  <c r="G40" i="17"/>
  <c r="G42" i="17" s="1"/>
  <c r="K40" i="17"/>
  <c r="K42" i="17" s="1"/>
  <c r="O40" i="17"/>
  <c r="O42" i="17" s="1"/>
  <c r="S40" i="17"/>
  <c r="S42" i="17" s="1"/>
  <c r="W40" i="17"/>
  <c r="W42" i="17" s="1"/>
  <c r="F40" i="16"/>
  <c r="J40" i="16"/>
  <c r="N40" i="16"/>
  <c r="R40" i="16"/>
  <c r="V40" i="16"/>
  <c r="AA40" i="16"/>
  <c r="AA42" i="16" s="1"/>
  <c r="D40" i="15"/>
  <c r="H40" i="15"/>
  <c r="L40" i="15"/>
  <c r="P40" i="15"/>
  <c r="T40" i="15"/>
  <c r="X40" i="15"/>
  <c r="Z40" i="15" s="1"/>
  <c r="F40" i="14"/>
  <c r="J40" i="14"/>
  <c r="N40" i="14"/>
  <c r="R40" i="14"/>
  <c r="V40" i="14"/>
  <c r="E40" i="12"/>
  <c r="I40" i="12"/>
  <c r="M40" i="12"/>
  <c r="Q40" i="12"/>
  <c r="U40" i="12"/>
  <c r="Y40" i="12"/>
  <c r="C40" i="11"/>
  <c r="G40" i="11"/>
  <c r="O40" i="11"/>
  <c r="S40" i="11"/>
  <c r="W40" i="11"/>
  <c r="C40" i="7"/>
  <c r="G40" i="7"/>
  <c r="K40" i="7"/>
  <c r="O40" i="7"/>
  <c r="S40" i="7"/>
  <c r="W40" i="7"/>
  <c r="G40" i="1"/>
  <c r="G42" i="1" s="1"/>
  <c r="K40" i="1"/>
  <c r="K42" i="1" s="1"/>
  <c r="O40" i="1"/>
  <c r="O42" i="1" s="1"/>
  <c r="S40" i="1"/>
  <c r="S42" i="1" s="1"/>
  <c r="W40" i="1"/>
  <c r="W42" i="1" s="1"/>
  <c r="E40" i="23"/>
  <c r="E42" i="23" s="1"/>
  <c r="I40" i="23"/>
  <c r="I42" i="23" s="1"/>
  <c r="M40" i="23"/>
  <c r="M42" i="23" s="1"/>
  <c r="Q40" i="23"/>
  <c r="Q42" i="23" s="1"/>
  <c r="U40" i="23"/>
  <c r="U42" i="23" s="1"/>
  <c r="Y40" i="23"/>
  <c r="Y42" i="23" s="1"/>
  <c r="AA40" i="21"/>
  <c r="AA42" i="21" s="1"/>
  <c r="E40" i="20"/>
  <c r="E42" i="20" s="1"/>
  <c r="I40" i="20"/>
  <c r="I42" i="20" s="1"/>
  <c r="M40" i="20"/>
  <c r="M42" i="20" s="1"/>
  <c r="Q40" i="20"/>
  <c r="Q42" i="20" s="1"/>
  <c r="U40" i="20"/>
  <c r="U42" i="20" s="1"/>
  <c r="Y40" i="20"/>
  <c r="Y42" i="20" s="1"/>
  <c r="C40" i="19"/>
  <c r="C42" i="19" s="1"/>
  <c r="G40" i="19"/>
  <c r="G42" i="19" s="1"/>
  <c r="K40" i="19"/>
  <c r="K42" i="19" s="1"/>
  <c r="O40" i="19"/>
  <c r="O42" i="19" s="1"/>
  <c r="S40" i="19"/>
  <c r="S42" i="19" s="1"/>
  <c r="W40" i="19"/>
  <c r="W42" i="19" s="1"/>
  <c r="F40" i="18"/>
  <c r="F42" i="18" s="1"/>
  <c r="J40" i="18"/>
  <c r="J42" i="18" s="1"/>
  <c r="N40" i="18"/>
  <c r="N42" i="18" s="1"/>
  <c r="R40" i="18"/>
  <c r="R42" i="18" s="1"/>
  <c r="V40" i="18"/>
  <c r="V42" i="18" s="1"/>
  <c r="AA40" i="18"/>
  <c r="AA42" i="18" s="1"/>
  <c r="D40" i="17"/>
  <c r="D42" i="17" s="1"/>
  <c r="H40" i="17"/>
  <c r="H42" i="17" s="1"/>
  <c r="L40" i="17"/>
  <c r="L42" i="17" s="1"/>
  <c r="P40" i="17"/>
  <c r="P42" i="17" s="1"/>
  <c r="T40" i="17"/>
  <c r="T42" i="17" s="1"/>
  <c r="C40" i="16"/>
  <c r="C42" i="16" s="1"/>
  <c r="G40" i="16"/>
  <c r="G42" i="16" s="1"/>
  <c r="K40" i="16"/>
  <c r="K42" i="16" s="1"/>
  <c r="O40" i="16"/>
  <c r="O42" i="16" s="1"/>
  <c r="S40" i="16"/>
  <c r="S42" i="16" s="1"/>
  <c r="W40" i="16"/>
  <c r="W42" i="16" s="1"/>
  <c r="C40" i="13"/>
  <c r="G40" i="13"/>
  <c r="K40" i="13"/>
  <c r="S40" i="13"/>
  <c r="W40" i="13"/>
  <c r="F40" i="12"/>
  <c r="F42" i="12" s="1"/>
  <c r="J40" i="12"/>
  <c r="J42" i="12" s="1"/>
  <c r="N40" i="12"/>
  <c r="N42" i="12" s="1"/>
  <c r="R40" i="12"/>
  <c r="R42" i="12" s="1"/>
  <c r="V40" i="12"/>
  <c r="V42" i="12" s="1"/>
  <c r="D40" i="11"/>
  <c r="D42" i="11" s="1"/>
  <c r="H40" i="11"/>
  <c r="H42" i="11" s="1"/>
  <c r="L40" i="11"/>
  <c r="L42" i="11" s="1"/>
  <c r="P40" i="11"/>
  <c r="P42" i="11" s="1"/>
  <c r="T40" i="11"/>
  <c r="T42" i="11" s="1"/>
  <c r="AA40" i="23"/>
  <c r="AA42" i="23" s="1"/>
  <c r="E40" i="22"/>
  <c r="E42" i="22" s="1"/>
  <c r="I40" i="22"/>
  <c r="I42" i="22" s="1"/>
  <c r="M40" i="22"/>
  <c r="M42" i="22" s="1"/>
  <c r="Q40" i="22"/>
  <c r="Q42" i="22" s="1"/>
  <c r="U40" i="22"/>
  <c r="U42" i="22" s="1"/>
  <c r="Y40" i="22"/>
  <c r="Y42" i="22" s="1"/>
  <c r="C40" i="21"/>
  <c r="C42" i="21" s="1"/>
  <c r="G40" i="21"/>
  <c r="G42" i="21" s="1"/>
  <c r="K40" i="21"/>
  <c r="K42" i="21" s="1"/>
  <c r="O40" i="21"/>
  <c r="O42" i="21" s="1"/>
  <c r="S40" i="21"/>
  <c r="S42" i="21" s="1"/>
  <c r="W40" i="21"/>
  <c r="W42" i="21" s="1"/>
  <c r="F40" i="20"/>
  <c r="F42" i="20" s="1"/>
  <c r="J40" i="20"/>
  <c r="J42" i="20" s="1"/>
  <c r="N40" i="20"/>
  <c r="N42" i="20" s="1"/>
  <c r="R40" i="20"/>
  <c r="R42" i="20" s="1"/>
  <c r="V40" i="20"/>
  <c r="V42" i="20" s="1"/>
  <c r="AA40" i="20"/>
  <c r="AA42" i="20" s="1"/>
  <c r="D40" i="19"/>
  <c r="D42" i="19" s="1"/>
  <c r="H40" i="19"/>
  <c r="H42" i="19" s="1"/>
  <c r="L40" i="19"/>
  <c r="L42" i="19" s="1"/>
  <c r="P40" i="19"/>
  <c r="P42" i="19" s="1"/>
  <c r="T40" i="19"/>
  <c r="T42" i="19" s="1"/>
  <c r="C40" i="18"/>
  <c r="C42" i="18" s="1"/>
  <c r="G40" i="18"/>
  <c r="G42" i="18" s="1"/>
  <c r="K40" i="18"/>
  <c r="K42" i="18" s="1"/>
  <c r="O40" i="18"/>
  <c r="O42" i="18" s="1"/>
  <c r="S40" i="18"/>
  <c r="S42" i="18" s="1"/>
  <c r="W40" i="18"/>
  <c r="W42" i="18" s="1"/>
  <c r="E40" i="17"/>
  <c r="E42" i="17" s="1"/>
  <c r="I40" i="17"/>
  <c r="I42" i="17" s="1"/>
  <c r="M40" i="17"/>
  <c r="M42" i="17" s="1"/>
  <c r="Q40" i="17"/>
  <c r="Q42" i="17" s="1"/>
  <c r="U40" i="17"/>
  <c r="U42" i="17" s="1"/>
  <c r="Y40" i="17"/>
  <c r="Y42" i="17" s="1"/>
  <c r="F40" i="15"/>
  <c r="R40" i="15"/>
  <c r="V40" i="15"/>
  <c r="AA40" i="15"/>
  <c r="AA42" i="15" s="1"/>
  <c r="D40" i="14"/>
  <c r="H40" i="14"/>
  <c r="L40" i="14"/>
  <c r="P40" i="14"/>
  <c r="T40" i="14"/>
  <c r="D40" i="13"/>
  <c r="D42" i="13" s="1"/>
  <c r="H40" i="13"/>
  <c r="H42" i="13" s="1"/>
  <c r="L40" i="13"/>
  <c r="L42" i="13" s="1"/>
  <c r="P40" i="13"/>
  <c r="P42" i="13" s="1"/>
  <c r="T40" i="13"/>
  <c r="T42" i="13" s="1"/>
  <c r="E40" i="10"/>
  <c r="I40" i="10"/>
  <c r="M40" i="10"/>
  <c r="Q40" i="10"/>
  <c r="U40" i="10"/>
  <c r="Y40" i="10"/>
  <c r="D40" i="9"/>
  <c r="D42" i="9" s="1"/>
  <c r="H40" i="9"/>
  <c r="H42" i="9" s="1"/>
  <c r="L40" i="9"/>
  <c r="L42" i="9" s="1"/>
  <c r="P40" i="9"/>
  <c r="P42" i="9" s="1"/>
  <c r="T40" i="9"/>
  <c r="T42" i="9" s="1"/>
  <c r="E40" i="8"/>
  <c r="I40" i="8"/>
  <c r="M40" i="8"/>
  <c r="Q40" i="8"/>
  <c r="U40" i="8"/>
  <c r="Y40" i="8"/>
  <c r="AA40" i="5"/>
  <c r="I40" i="1"/>
  <c r="I42" i="1" s="1"/>
  <c r="M40" i="1"/>
  <c r="M42" i="1" s="1"/>
  <c r="Q40" i="1"/>
  <c r="Q42" i="1" s="1"/>
  <c r="U40" i="1"/>
  <c r="U42" i="1" s="1"/>
  <c r="Y40" i="1"/>
  <c r="Y42" i="1" s="1"/>
  <c r="C40" i="23"/>
  <c r="C42" i="23" s="1"/>
  <c r="G40" i="23"/>
  <c r="G42" i="23" s="1"/>
  <c r="K40" i="23"/>
  <c r="K42" i="23" s="1"/>
  <c r="O40" i="23"/>
  <c r="O42" i="23" s="1"/>
  <c r="S40" i="23"/>
  <c r="S42" i="23" s="1"/>
  <c r="W40" i="23"/>
  <c r="W42" i="23" s="1"/>
  <c r="F40" i="22"/>
  <c r="J40" i="22"/>
  <c r="N40" i="22"/>
  <c r="R40" i="22"/>
  <c r="V40" i="22"/>
  <c r="AA40" i="22"/>
  <c r="AA42" i="22" s="1"/>
  <c r="D40" i="21"/>
  <c r="H40" i="21"/>
  <c r="L40" i="21"/>
  <c r="P40" i="21"/>
  <c r="T40" i="21"/>
  <c r="C40" i="20"/>
  <c r="C42" i="20" s="1"/>
  <c r="G40" i="20"/>
  <c r="G42" i="20" s="1"/>
  <c r="K40" i="20"/>
  <c r="K42" i="20" s="1"/>
  <c r="O40" i="20"/>
  <c r="O42" i="20" s="1"/>
  <c r="S40" i="20"/>
  <c r="S42" i="20" s="1"/>
  <c r="W40" i="20"/>
  <c r="W42" i="20" s="1"/>
  <c r="E40" i="19"/>
  <c r="E42" i="19" s="1"/>
  <c r="I40" i="19"/>
  <c r="I42" i="19" s="1"/>
  <c r="M40" i="19"/>
  <c r="M42" i="19" s="1"/>
  <c r="Q40" i="19"/>
  <c r="Q42" i="19" s="1"/>
  <c r="U40" i="19"/>
  <c r="U42" i="19" s="1"/>
  <c r="Y40" i="19"/>
  <c r="Y42" i="19" s="1"/>
  <c r="AA40" i="17"/>
  <c r="AA42" i="17" s="1"/>
  <c r="E40" i="16"/>
  <c r="E42" i="16" s="1"/>
  <c r="I40" i="16"/>
  <c r="I42" i="16" s="1"/>
  <c r="M40" i="16"/>
  <c r="M42" i="16" s="1"/>
  <c r="Q40" i="16"/>
  <c r="Q42" i="16" s="1"/>
  <c r="U40" i="16"/>
  <c r="U42" i="16" s="1"/>
  <c r="Y40" i="16"/>
  <c r="Y42" i="16" s="1"/>
  <c r="G40" i="15"/>
  <c r="G42" i="15" s="1"/>
  <c r="K40" i="15"/>
  <c r="K42" i="15" s="1"/>
  <c r="O40" i="15"/>
  <c r="O42" i="15" s="1"/>
  <c r="W40" i="15"/>
  <c r="W42" i="15" s="1"/>
  <c r="E40" i="14"/>
  <c r="E42" i="14" s="1"/>
  <c r="I40" i="14"/>
  <c r="I42" i="14" s="1"/>
  <c r="Q40" i="14"/>
  <c r="U40" i="14"/>
  <c r="Y40" i="14"/>
  <c r="AA40" i="11"/>
  <c r="F40" i="10"/>
  <c r="F42" i="10" s="1"/>
  <c r="J40" i="10"/>
  <c r="J42" i="10" s="1"/>
  <c r="N40" i="10"/>
  <c r="N42" i="10" s="1"/>
  <c r="R40" i="10"/>
  <c r="R42" i="10" s="1"/>
  <c r="V40" i="10"/>
  <c r="V42" i="10" s="1"/>
  <c r="F40" i="2"/>
  <c r="F42" i="2" s="1"/>
  <c r="J40" i="2"/>
  <c r="J42" i="2" s="1"/>
  <c r="N40" i="2"/>
  <c r="N42" i="2" s="1"/>
  <c r="R40" i="2"/>
  <c r="R42" i="2" s="1"/>
  <c r="V40" i="2"/>
  <c r="V42" i="2" s="1"/>
  <c r="F40" i="8"/>
  <c r="F42" i="8" s="1"/>
  <c r="J40" i="8"/>
  <c r="J42" i="8" s="1"/>
  <c r="N40" i="8"/>
  <c r="N42" i="8" s="1"/>
  <c r="R40" i="8"/>
  <c r="R42" i="8" s="1"/>
  <c r="V40" i="8"/>
  <c r="V42" i="8" s="1"/>
  <c r="D40" i="7"/>
  <c r="D42" i="7" s="1"/>
  <c r="H40" i="7"/>
  <c r="H42" i="7" s="1"/>
  <c r="L40" i="7"/>
  <c r="L42" i="7" s="1"/>
  <c r="P40" i="7"/>
  <c r="P42" i="7" s="1"/>
  <c r="T40" i="7"/>
  <c r="T42" i="7" s="1"/>
  <c r="E40" i="6"/>
  <c r="I40" i="6"/>
  <c r="M40" i="6"/>
  <c r="Q40" i="6"/>
  <c r="U40" i="6"/>
  <c r="Y40" i="6"/>
  <c r="C40" i="5"/>
  <c r="G40" i="5"/>
  <c r="K40" i="5"/>
  <c r="O40" i="5"/>
  <c r="S40" i="5"/>
  <c r="W40" i="5"/>
  <c r="AA40" i="3"/>
  <c r="AA40" i="9"/>
  <c r="F40" i="6"/>
  <c r="F42" i="6" s="1"/>
  <c r="J40" i="6"/>
  <c r="J42" i="6" s="1"/>
  <c r="N40" i="6"/>
  <c r="N42" i="6" s="1"/>
  <c r="R40" i="6"/>
  <c r="R42" i="6" s="1"/>
  <c r="V40" i="6"/>
  <c r="V42" i="6" s="1"/>
  <c r="D40" i="5"/>
  <c r="D42" i="5" s="1"/>
  <c r="H40" i="5"/>
  <c r="H42" i="5" s="1"/>
  <c r="L40" i="5"/>
  <c r="L42" i="5" s="1"/>
  <c r="P40" i="5"/>
  <c r="P42" i="5" s="1"/>
  <c r="T40" i="5"/>
  <c r="T42" i="5" s="1"/>
  <c r="E40" i="4"/>
  <c r="I40" i="4"/>
  <c r="M40" i="4"/>
  <c r="Q40" i="4"/>
  <c r="U40" i="4"/>
  <c r="Y40" i="4"/>
  <c r="C40" i="3"/>
  <c r="G40" i="3"/>
  <c r="K40" i="3"/>
  <c r="O40" i="3"/>
  <c r="S40" i="3"/>
  <c r="W40" i="3"/>
  <c r="C40" i="9"/>
  <c r="G40" i="9"/>
  <c r="K40" i="9"/>
  <c r="O40" i="9"/>
  <c r="S40" i="9"/>
  <c r="W40" i="9"/>
  <c r="AA40" i="7"/>
  <c r="F40" i="4"/>
  <c r="F42" i="4" s="1"/>
  <c r="J40" i="4"/>
  <c r="J42" i="4" s="1"/>
  <c r="N40" i="4"/>
  <c r="N42" i="4" s="1"/>
  <c r="R40" i="4"/>
  <c r="R42" i="4" s="1"/>
  <c r="V40" i="4"/>
  <c r="V42" i="4" s="1"/>
  <c r="D40" i="3"/>
  <c r="D42" i="3" s="1"/>
  <c r="H40" i="3"/>
  <c r="H42" i="3" s="1"/>
  <c r="L40" i="3"/>
  <c r="L42" i="3" s="1"/>
  <c r="P40" i="3"/>
  <c r="P42" i="3" s="1"/>
  <c r="T40" i="3"/>
  <c r="T42" i="3" s="1"/>
  <c r="E40" i="2"/>
  <c r="I40" i="2"/>
  <c r="M40" i="2"/>
  <c r="Q40" i="2"/>
  <c r="U40" i="2"/>
  <c r="Z48" i="23"/>
  <c r="Z48" i="15"/>
  <c r="Z48" i="14"/>
  <c r="Z40" i="20"/>
  <c r="Z39" i="13"/>
  <c r="X40" i="13"/>
  <c r="Z40" i="13" s="1"/>
  <c r="Z40" i="8"/>
  <c r="Z40" i="4"/>
  <c r="Y40" i="2"/>
  <c r="Z39" i="2"/>
  <c r="X40" i="14"/>
  <c r="X40" i="23"/>
  <c r="Z40" i="23" s="1"/>
  <c r="X40" i="21"/>
  <c r="Z40" i="21" s="1"/>
  <c r="X40" i="19"/>
  <c r="Z40" i="19" s="1"/>
  <c r="X40" i="17"/>
  <c r="Z40" i="17" s="1"/>
  <c r="Z39" i="15"/>
  <c r="Z40" i="2"/>
  <c r="Z39" i="11"/>
  <c r="X40" i="11"/>
  <c r="Z40" i="11" s="1"/>
  <c r="X40" i="9"/>
  <c r="Z40" i="9" s="1"/>
  <c r="X40" i="7"/>
  <c r="Z40" i="7" s="1"/>
  <c r="X40" i="5"/>
  <c r="Z40" i="5" s="1"/>
  <c r="X40" i="3"/>
  <c r="Z40" i="3" s="1"/>
  <c r="Y25" i="11"/>
  <c r="Z24" i="11"/>
  <c r="X25" i="1"/>
  <c r="X25" i="22"/>
  <c r="X25" i="20"/>
  <c r="X25" i="18"/>
  <c r="X25" i="16"/>
  <c r="Z24" i="3"/>
  <c r="Y25" i="9"/>
  <c r="Z24" i="9"/>
  <c r="Z24" i="14"/>
  <c r="Y25" i="13"/>
  <c r="Z24" i="13"/>
  <c r="Z24" i="8"/>
  <c r="Z25" i="2"/>
  <c r="Z25" i="20" l="1"/>
  <c r="X42" i="20"/>
  <c r="Z42" i="20" s="1"/>
  <c r="Z25" i="11"/>
  <c r="Y42" i="11"/>
  <c r="Z25" i="13"/>
  <c r="Y42" i="13"/>
  <c r="Z25" i="22"/>
  <c r="X42" i="22"/>
  <c r="Z42" i="22" s="1"/>
  <c r="Z40" i="14"/>
  <c r="Y42" i="2"/>
  <c r="I42" i="2"/>
  <c r="K42" i="9"/>
  <c r="X42" i="11"/>
  <c r="Z25" i="14"/>
  <c r="X42" i="14"/>
  <c r="Z42" i="14" s="1"/>
  <c r="H42" i="14"/>
  <c r="R42" i="15"/>
  <c r="V42" i="22"/>
  <c r="F42" i="22"/>
  <c r="L42" i="23"/>
  <c r="W42" i="3"/>
  <c r="G42" i="3"/>
  <c r="K42" i="5"/>
  <c r="Y42" i="10"/>
  <c r="I42" i="10"/>
  <c r="N42" i="16"/>
  <c r="P42" i="21"/>
  <c r="AA42" i="5"/>
  <c r="S42" i="7"/>
  <c r="C42" i="7"/>
  <c r="W42" i="11"/>
  <c r="G42" i="11"/>
  <c r="V42" i="14"/>
  <c r="F42" i="14"/>
  <c r="L42" i="15"/>
  <c r="Q42" i="4"/>
  <c r="X42" i="5"/>
  <c r="Z42" i="5" s="1"/>
  <c r="Z25" i="5"/>
  <c r="Y42" i="6"/>
  <c r="I42" i="6"/>
  <c r="Y42" i="8"/>
  <c r="I42" i="8"/>
  <c r="AA42" i="11"/>
  <c r="Q42" i="12"/>
  <c r="Y42" i="14"/>
  <c r="Z25" i="17"/>
  <c r="X42" i="17"/>
  <c r="Z42" i="17" s="1"/>
  <c r="V42" i="1"/>
  <c r="F42" i="1"/>
  <c r="X42" i="10"/>
  <c r="Z42" i="10" s="1"/>
  <c r="Z25" i="16"/>
  <c r="X42" i="16"/>
  <c r="Z42" i="16" s="1"/>
  <c r="U42" i="2"/>
  <c r="E42" i="2"/>
  <c r="W42" i="9"/>
  <c r="G42" i="9"/>
  <c r="K42" i="13"/>
  <c r="T42" i="14"/>
  <c r="D42" i="14"/>
  <c r="R42" i="22"/>
  <c r="Z25" i="23"/>
  <c r="X42" i="23"/>
  <c r="Z42" i="23" s="1"/>
  <c r="S42" i="3"/>
  <c r="C42" i="3"/>
  <c r="W42" i="5"/>
  <c r="G42" i="5"/>
  <c r="U42" i="10"/>
  <c r="E42" i="10"/>
  <c r="J42" i="16"/>
  <c r="Z25" i="19"/>
  <c r="X42" i="19"/>
  <c r="Z42" i="19" s="1"/>
  <c r="L42" i="21"/>
  <c r="O42" i="7"/>
  <c r="S42" i="11"/>
  <c r="C42" i="11"/>
  <c r="R42" i="14"/>
  <c r="Z25" i="15"/>
  <c r="X42" i="15"/>
  <c r="Z42" i="15" s="1"/>
  <c r="H42" i="15"/>
  <c r="M42" i="4"/>
  <c r="U42" i="6"/>
  <c r="E42" i="6"/>
  <c r="U42" i="8"/>
  <c r="E42" i="8"/>
  <c r="Z25" i="12"/>
  <c r="X42" i="12"/>
  <c r="Z42" i="12" s="1"/>
  <c r="M42" i="12"/>
  <c r="U42" i="14"/>
  <c r="R42" i="1"/>
  <c r="Q42" i="2"/>
  <c r="S42" i="9"/>
  <c r="C42" i="9"/>
  <c r="W42" i="13"/>
  <c r="G42" i="13"/>
  <c r="P42" i="14"/>
  <c r="N42" i="22"/>
  <c r="O42" i="3"/>
  <c r="S42" i="5"/>
  <c r="C42" i="5"/>
  <c r="Q42" i="10"/>
  <c r="V42" i="16"/>
  <c r="F42" i="16"/>
  <c r="Z25" i="21"/>
  <c r="X42" i="21"/>
  <c r="Z42" i="21" s="1"/>
  <c r="H42" i="21"/>
  <c r="AA42" i="3"/>
  <c r="AA42" i="7"/>
  <c r="K42" i="7"/>
  <c r="X42" i="9"/>
  <c r="O42" i="11"/>
  <c r="N42" i="14"/>
  <c r="T42" i="15"/>
  <c r="D42" i="15"/>
  <c r="X42" i="2"/>
  <c r="Z42" i="2" s="1"/>
  <c r="Y42" i="4"/>
  <c r="I42" i="4"/>
  <c r="Q42" i="6"/>
  <c r="X42" i="7"/>
  <c r="Z42" i="7" s="1"/>
  <c r="Z25" i="7"/>
  <c r="Q42" i="8"/>
  <c r="Y42" i="12"/>
  <c r="I42" i="12"/>
  <c r="Q42" i="14"/>
  <c r="N42" i="1"/>
  <c r="Z25" i="1"/>
  <c r="X42" i="1"/>
  <c r="Z42" i="1" s="1"/>
  <c r="Z25" i="18"/>
  <c r="X42" i="18"/>
  <c r="Z42" i="18" s="1"/>
  <c r="Z25" i="9"/>
  <c r="Y42" i="9"/>
  <c r="M42" i="2"/>
  <c r="O42" i="9"/>
  <c r="S42" i="13"/>
  <c r="C42" i="13"/>
  <c r="L42" i="14"/>
  <c r="V42" i="15"/>
  <c r="F42" i="15"/>
  <c r="J42" i="22"/>
  <c r="P42" i="23"/>
  <c r="K42" i="3"/>
  <c r="O42" i="5"/>
  <c r="AA42" i="9"/>
  <c r="M42" i="10"/>
  <c r="R42" i="16"/>
  <c r="T42" i="21"/>
  <c r="D42" i="21"/>
  <c r="Z25" i="4"/>
  <c r="X42" i="4"/>
  <c r="Z42" i="4" s="1"/>
  <c r="W42" i="7"/>
  <c r="G42" i="7"/>
  <c r="J42" i="14"/>
  <c r="P42" i="15"/>
  <c r="Z25" i="3"/>
  <c r="X42" i="3"/>
  <c r="Z42" i="3" s="1"/>
  <c r="U42" i="4"/>
  <c r="E42" i="4"/>
  <c r="X42" i="6"/>
  <c r="Z42" i="6" s="1"/>
  <c r="Z25" i="6"/>
  <c r="M42" i="6"/>
  <c r="Z25" i="8"/>
  <c r="X42" i="8"/>
  <c r="Z42" i="8" s="1"/>
  <c r="M42" i="8"/>
  <c r="U42" i="12"/>
  <c r="E42" i="12"/>
  <c r="J42" i="1"/>
  <c r="X42" i="13"/>
  <c r="Z42" i="13" s="1"/>
  <c r="Z42" i="9" l="1"/>
  <c r="Z42" i="11"/>
</calcChain>
</file>

<file path=xl/sharedStrings.xml><?xml version="1.0" encoding="utf-8"?>
<sst xmlns="http://schemas.openxmlformats.org/spreadsheetml/2006/main" count="2760" uniqueCount="97">
  <si>
    <t>North West: Moretele (NW371) - Table C6 Quarterly Budget Statement - Financial Position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</si>
  <si>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</si>
  <si>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</si>
  <si>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</si>
  <si>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</si>
  <si>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</si>
  <si>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</si>
  <si>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</si>
  <si>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</si>
  <si>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</si>
  <si>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</si>
  <si>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</si>
  <si>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</si>
  <si>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</si>
  <si>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</si>
  <si>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</si>
  <si>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</si>
  <si>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</si>
  <si>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</si>
  <si>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</si>
  <si>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</si>
  <si>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</si>
  <si>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</si>
  <si>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</si>
  <si>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</si>
  <si>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</si>
  <si>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</si>
  <si>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</si>
  <si>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</si>
  <si>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</si>
  <si>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</si>
  <si>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</si>
  <si>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</si>
  <si>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</si>
  <si>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</si>
  <si>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</si>
  <si>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</si>
  <si>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</si>
  <si>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</si>
  <si>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</si>
  <si>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</si>
  <si>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</si>
  <si>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</si>
  <si>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</si>
  <si>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</si>
  <si>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</si>
  <si>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</si>
  <si>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</si>
  <si>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</si>
  <si>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</si>
  <si>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</si>
  <si>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</si>
  <si>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</si>
  <si>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</si>
  <si>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</si>
  <si>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</si>
  <si>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</si>
  <si>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</si>
  <si>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</si>
  <si>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</si>
  <si>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</si>
  <si>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</si>
  <si>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</si>
  <si>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</si>
  <si>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</si>
  <si>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</si>
  <si>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</si>
  <si>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</si>
  <si>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</si>
  <si>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</si>
  <si>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</si>
  <si>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 West: Madibeng (NW372) - Table C6 Quarterly Budget Statement - Financial Position ( Waste management                                   ) for 2nd Quarter ended 31 December 2021 (Figures Finalised as at 2022/01/29)</t>
  </si>
  <si>
    <t>North West: Rustenburg (NW373) - Table C6 Quarterly Budget Statement - Financial Position ( Waste management                                   ) for 2nd Quarter ended 31 December 2021 (Figures Finalised as at 2022/01/29)</t>
  </si>
  <si>
    <t>North West: Kgetlengrivier (NW374) - Table C6 Quarterly Budget Statement - Financial Position ( Waste management                                   ) for 2nd Quarter ended 31 December 2021 (Figures Finalised as at 2022/01/29)</t>
  </si>
  <si>
    <t>North West: Moses Kotane (NW375) - Table C6 Quarterly Budget Statement - Financial Position ( Waste management                                   ) for 2nd Quarter ended 31 December 2021 (Figures Finalised as at 2022/01/29)</t>
  </si>
  <si>
    <t>North West: Bojanala Platinum (DC37) - Table C6 Quarterly Budget Statement - Financial Position ( Waste management                                   ) for 2nd Quarter ended 31 December 2021 (Figures Finalised as at 2022/01/29)</t>
  </si>
  <si>
    <t>North West: Ratlou (NW381) - Table C6 Quarterly Budget Statement - Financial Position ( Waste management                                   ) for 2nd Quarter ended 31 December 2021 (Figures Finalised as at 2022/01/29)</t>
  </si>
  <si>
    <t>North West: Tswaing (NW382) - Table C6 Quarterly Budget Statement - Financial Position ( Waste management                                   ) for 2nd Quarter ended 31 December 2021 (Figures Finalised as at 2022/01/29)</t>
  </si>
  <si>
    <t>North West: Mafikeng (NW383) - Table C6 Quarterly Budget Statement - Financial Position ( Waste management                                   ) for 2nd Quarter ended 31 December 2021 (Figures Finalised as at 2022/01/29)</t>
  </si>
  <si>
    <t>North West: Ditsobotla (NW384) - Table C6 Quarterly Budget Statement - Financial Position ( Waste management                                   ) for 2nd Quarter ended 31 December 2021 (Figures Finalised as at 2022/01/29)</t>
  </si>
  <si>
    <t>North West: Ramotshere Moiloa (NW385) - Table C6 Quarterly Budget Statement - Financial Position ( Waste management                                   ) for 2nd Quarter ended 31 December 2021 (Figures Finalised as at 2022/01/29)</t>
  </si>
  <si>
    <t>North West: Ngaka Modiri Molema (DC38) - Table C6 Quarterly Budget Statement - Financial Position ( Waste management                                   ) for 2nd Quarter ended 31 December 2021 (Figures Finalised as at 2022/01/29)</t>
  </si>
  <si>
    <t>North West: Naledi (NW) (NW392) - Table C6 Quarterly Budget Statement - Financial Position ( Waste management                                   ) for 2nd Quarter ended 31 December 2021 (Figures Finalised as at 2022/01/29)</t>
  </si>
  <si>
    <t>North West: Mamusa (NW393) - Table C6 Quarterly Budget Statement - Financial Position ( Waste management                                   ) for 2nd Quarter ended 31 December 2021 (Figures Finalised as at 2022/01/29)</t>
  </si>
  <si>
    <t>North West: Greater Taung (NW394) - Table C6 Quarterly Budget Statement - Financial Position ( Waste management                                   ) for 2nd Quarter ended 31 December 2021 (Figures Finalised as at 2022/01/29)</t>
  </si>
  <si>
    <t>North West: Lekwa-Teemane (NW396) - Table C6 Quarterly Budget Statement - Financial Position ( Waste management                                   ) for 2nd Quarter ended 31 December 2021 (Figures Finalised as at 2022/01/29)</t>
  </si>
  <si>
    <t>North West: Kagisano-Molopo (NW397) - Table C6 Quarterly Budget Statement - Financial Position ( Waste management                                   ) for 2nd Quarter ended 31 December 2021 (Figures Finalised as at 2022/01/29)</t>
  </si>
  <si>
    <t>North West: Dr Ruth Segomotsi Mompati (DC39) - Table C6 Quarterly Budget Statement - Financial Position ( Waste management                                   ) for 2nd Quarter ended 31 December 2021 (Figures Finalised as at 2022/01/29)</t>
  </si>
  <si>
    <t>North West: City of Matlosana (NW403) - Table C6 Quarterly Budget Statement - Financial Position ( Waste management                                   ) for 2nd Quarter ended 31 December 2021 (Figures Finalised as at 2022/01/29)</t>
  </si>
  <si>
    <t>North West: Maquassi Hills (NW404) - Table C6 Quarterly Budget Statement - Financial Position ( Waste management                                   ) for 2nd Quarter ended 31 December 2021 (Figures Finalised as at 2022/01/29)</t>
  </si>
  <si>
    <t>North West: J B Marks (NW405) - Table C6 Quarterly Budget Statement - Financial Position ( Waste management                                   ) for 2nd Quarter ended 31 December 2021 (Figures Finalised as at 2022/01/29)</t>
  </si>
  <si>
    <t>North West: Dr Kenneth Kaunda (DC40) - Table C6 Quarterly Budget Statement - Financial Position ( Waste management                                   ) for 2nd Quarter ended 31 December 2021 (Figures Finalised as at 2022/01/29)</t>
  </si>
  <si>
    <t>Summary - Table C6 Quarterly Budget Statement - Financial Position ( Waste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</si>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</sst>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271352148</v>
      </c>
      <c r="D6" s="18"/>
      <c r="E6" s="19">
        <v>-110854574</v>
      </c>
      <c r="F6" s="20">
        <v>-110854574</v>
      </c>
      <c r="G6" s="20">
        <v>113147972</v>
      </c>
      <c r="H6" s="20">
        <v>2714861</v>
      </c>
      <c r="I6" s="20">
        <v>1710552</v>
      </c>
      <c r="J6" s="20">
        <v>117573385</v>
      </c>
      <c r="K6" s="20">
        <v>2828663</v>
      </c>
      <c r="L6" s="20">
        <v>3300938</v>
      </c>
      <c r="M6" s="20">
        <v>1167880</v>
      </c>
      <c r="N6" s="20">
        <v>7297481</v>
      </c>
      <c r="O6" s="20"/>
      <c r="P6" s="20"/>
      <c r="Q6" s="20"/>
      <c r="R6" s="20"/>
      <c r="S6" s="20"/>
      <c r="T6" s="20"/>
      <c r="U6" s="20"/>
      <c r="V6" s="20"/>
      <c r="W6" s="20">
        <v>124870866</v>
      </c>
      <c r="X6" s="20">
        <v>-66957742</v>
      </c>
      <c r="Y6" s="20">
        <v>191828608</v>
      </c>
      <c r="Z6" s="21">
        <v>-286.49205046370889</v>
      </c>
      <c r="AA6" s="22">
        <v>-110854574</v>
      </c>
    </row>
    <row r="7" spans="1:27" ht="13.5" x14ac:dyDescent="0.25">
      <c r="A7" s="23" t="s">
        <v>35</v>
      </c>
      <c r="B7" s="17" t="s">
        <v>32</v>
      </c>
      <c r="C7" s="18">
        <v>462000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1300087752</v>
      </c>
      <c r="D8" s="18"/>
      <c r="E8" s="19">
        <v>141715369</v>
      </c>
      <c r="F8" s="20">
        <v>141715369</v>
      </c>
      <c r="G8" s="20">
        <v>1110471430</v>
      </c>
      <c r="H8" s="20">
        <v>53418367</v>
      </c>
      <c r="I8" s="20">
        <v>-634428527</v>
      </c>
      <c r="J8" s="20">
        <v>529461270</v>
      </c>
      <c r="K8" s="20">
        <v>37556019</v>
      </c>
      <c r="L8" s="20">
        <v>29889799</v>
      </c>
      <c r="M8" s="20">
        <v>38084546</v>
      </c>
      <c r="N8" s="20">
        <v>105530364</v>
      </c>
      <c r="O8" s="20"/>
      <c r="P8" s="20"/>
      <c r="Q8" s="20"/>
      <c r="R8" s="20"/>
      <c r="S8" s="20"/>
      <c r="T8" s="20"/>
      <c r="U8" s="20"/>
      <c r="V8" s="20"/>
      <c r="W8" s="20">
        <v>634991634</v>
      </c>
      <c r="X8" s="20">
        <v>32253360</v>
      </c>
      <c r="Y8" s="20">
        <v>602738274</v>
      </c>
      <c r="Z8" s="21">
        <v>1868.7611895318814</v>
      </c>
      <c r="AA8" s="22">
        <v>141715369</v>
      </c>
    </row>
    <row r="9" spans="1:27" ht="13.5" x14ac:dyDescent="0.25">
      <c r="A9" s="23" t="s">
        <v>37</v>
      </c>
      <c r="B9" s="17" t="s">
        <v>32</v>
      </c>
      <c r="C9" s="18">
        <v>8294920</v>
      </c>
      <c r="D9" s="18"/>
      <c r="E9" s="19">
        <v>-97967</v>
      </c>
      <c r="F9" s="20">
        <v>-97967</v>
      </c>
      <c r="G9" s="20">
        <v>5530370</v>
      </c>
      <c r="H9" s="20">
        <v>30962</v>
      </c>
      <c r="I9" s="20">
        <v>42563</v>
      </c>
      <c r="J9" s="20">
        <v>5603895</v>
      </c>
      <c r="K9" s="20">
        <v>6930</v>
      </c>
      <c r="L9" s="20">
        <v>3116</v>
      </c>
      <c r="M9" s="20">
        <v>37096</v>
      </c>
      <c r="N9" s="20">
        <v>47142</v>
      </c>
      <c r="O9" s="20"/>
      <c r="P9" s="20"/>
      <c r="Q9" s="20"/>
      <c r="R9" s="20"/>
      <c r="S9" s="20"/>
      <c r="T9" s="20"/>
      <c r="U9" s="20"/>
      <c r="V9" s="20"/>
      <c r="W9" s="20">
        <v>5651037</v>
      </c>
      <c r="X9" s="20">
        <v>-97967</v>
      </c>
      <c r="Y9" s="20">
        <v>5749004</v>
      </c>
      <c r="Z9" s="21">
        <v>-5868.3066746965815</v>
      </c>
      <c r="AA9" s="22">
        <v>-97967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-6962511</v>
      </c>
      <c r="D11" s="18"/>
      <c r="E11" s="19">
        <v>-2317308</v>
      </c>
      <c r="F11" s="20">
        <v>-2317308</v>
      </c>
      <c r="G11" s="20">
        <v>-7026083</v>
      </c>
      <c r="H11" s="20">
        <v>-298948</v>
      </c>
      <c r="I11" s="20">
        <v>-233873</v>
      </c>
      <c r="J11" s="20">
        <v>-7558904</v>
      </c>
      <c r="K11" s="20">
        <v>-147137</v>
      </c>
      <c r="L11" s="20">
        <v>-352241</v>
      </c>
      <c r="M11" s="20">
        <v>-150598</v>
      </c>
      <c r="N11" s="20">
        <v>-649976</v>
      </c>
      <c r="O11" s="20"/>
      <c r="P11" s="20"/>
      <c r="Q11" s="20"/>
      <c r="R11" s="20"/>
      <c r="S11" s="20"/>
      <c r="T11" s="20"/>
      <c r="U11" s="20"/>
      <c r="V11" s="20"/>
      <c r="W11" s="20">
        <v>-8208880</v>
      </c>
      <c r="X11" s="20">
        <v>-1171102</v>
      </c>
      <c r="Y11" s="20">
        <v>-7037778</v>
      </c>
      <c r="Z11" s="21">
        <v>600.95346092825389</v>
      </c>
      <c r="AA11" s="22">
        <v>-2317308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1573234309</v>
      </c>
      <c r="D12" s="29">
        <f>SUM(D6:D11)</f>
        <v>0</v>
      </c>
      <c r="E12" s="30">
        <f t="shared" si="0"/>
        <v>28445520</v>
      </c>
      <c r="F12" s="31">
        <f t="shared" si="0"/>
        <v>28445520</v>
      </c>
      <c r="G12" s="31">
        <f t="shared" si="0"/>
        <v>1222123689</v>
      </c>
      <c r="H12" s="31">
        <f t="shared" si="0"/>
        <v>55865242</v>
      </c>
      <c r="I12" s="31">
        <f t="shared" si="0"/>
        <v>-632909285</v>
      </c>
      <c r="J12" s="31">
        <f t="shared" si="0"/>
        <v>645079646</v>
      </c>
      <c r="K12" s="31">
        <f t="shared" si="0"/>
        <v>40244475</v>
      </c>
      <c r="L12" s="31">
        <f t="shared" si="0"/>
        <v>32841612</v>
      </c>
      <c r="M12" s="31">
        <f t="shared" si="0"/>
        <v>39138924</v>
      </c>
      <c r="N12" s="31">
        <f t="shared" si="0"/>
        <v>112225011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757304657</v>
      </c>
      <c r="X12" s="31">
        <f t="shared" si="0"/>
        <v>-35973451</v>
      </c>
      <c r="Y12" s="31">
        <f t="shared" si="0"/>
        <v>793278108</v>
      </c>
      <c r="Z12" s="32">
        <f>+IF(X12&lt;&gt;0,+(Y12/X12)*100,0)</f>
        <v>-2205.1765564554817</v>
      </c>
      <c r="AA12" s="33">
        <f>SUM(AA6:AA11)</f>
        <v>28445520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1681611594</v>
      </c>
      <c r="D19" s="18"/>
      <c r="E19" s="19">
        <v>2092763417</v>
      </c>
      <c r="F19" s="20">
        <v>2092763417</v>
      </c>
      <c r="G19" s="20">
        <v>2278134146</v>
      </c>
      <c r="H19" s="20">
        <v>-21467583</v>
      </c>
      <c r="I19" s="20">
        <v>-6388591</v>
      </c>
      <c r="J19" s="20">
        <v>2250277972</v>
      </c>
      <c r="K19" s="20">
        <v>-8772186</v>
      </c>
      <c r="L19" s="20">
        <v>-8090370</v>
      </c>
      <c r="M19" s="20">
        <v>-8431278</v>
      </c>
      <c r="N19" s="20">
        <v>-25293834</v>
      </c>
      <c r="O19" s="20"/>
      <c r="P19" s="20"/>
      <c r="Q19" s="20"/>
      <c r="R19" s="20"/>
      <c r="S19" s="20"/>
      <c r="T19" s="20"/>
      <c r="U19" s="20"/>
      <c r="V19" s="20"/>
      <c r="W19" s="20">
        <v>2224984138</v>
      </c>
      <c r="X19" s="20">
        <v>1092894276</v>
      </c>
      <c r="Y19" s="20">
        <v>1132089862</v>
      </c>
      <c r="Z19" s="21">
        <v>103.58640235023063</v>
      </c>
      <c r="AA19" s="22">
        <v>2092763417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953000</v>
      </c>
      <c r="D23" s="18"/>
      <c r="E23" s="19">
        <v>996838</v>
      </c>
      <c r="F23" s="20">
        <v>996838</v>
      </c>
      <c r="G23" s="24">
        <v>953000</v>
      </c>
      <c r="H23" s="24"/>
      <c r="I23" s="24"/>
      <c r="J23" s="20">
        <v>953000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953000</v>
      </c>
      <c r="X23" s="20">
        <v>498420</v>
      </c>
      <c r="Y23" s="24">
        <v>454580</v>
      </c>
      <c r="Z23" s="25">
        <v>91.20420528871233</v>
      </c>
      <c r="AA23" s="26">
        <v>996838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1682564594</v>
      </c>
      <c r="D24" s="29">
        <f>SUM(D15:D23)</f>
        <v>0</v>
      </c>
      <c r="E24" s="36">
        <f t="shared" si="1"/>
        <v>2093760255</v>
      </c>
      <c r="F24" s="37">
        <f t="shared" si="1"/>
        <v>2093760255</v>
      </c>
      <c r="G24" s="37">
        <f t="shared" si="1"/>
        <v>2279087146</v>
      </c>
      <c r="H24" s="37">
        <f t="shared" si="1"/>
        <v>-21467583</v>
      </c>
      <c r="I24" s="37">
        <f t="shared" si="1"/>
        <v>-6388591</v>
      </c>
      <c r="J24" s="37">
        <f t="shared" si="1"/>
        <v>2251230972</v>
      </c>
      <c r="K24" s="37">
        <f t="shared" si="1"/>
        <v>-8772186</v>
      </c>
      <c r="L24" s="37">
        <f t="shared" si="1"/>
        <v>-8090370</v>
      </c>
      <c r="M24" s="37">
        <f t="shared" si="1"/>
        <v>-8431278</v>
      </c>
      <c r="N24" s="37">
        <f t="shared" si="1"/>
        <v>-25293834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2225937138</v>
      </c>
      <c r="X24" s="37">
        <f t="shared" si="1"/>
        <v>1093392696</v>
      </c>
      <c r="Y24" s="37">
        <f t="shared" si="1"/>
        <v>1132544442</v>
      </c>
      <c r="Z24" s="38">
        <f>+IF(X24&lt;&gt;0,+(Y24/X24)*100,0)</f>
        <v>103.58075796035864</v>
      </c>
      <c r="AA24" s="39">
        <f>SUM(AA15:AA23)</f>
        <v>2093760255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3255798903</v>
      </c>
      <c r="D25" s="29">
        <f>+D12+D24</f>
        <v>0</v>
      </c>
      <c r="E25" s="30">
        <f t="shared" si="2"/>
        <v>2122205775</v>
      </c>
      <c r="F25" s="31">
        <f t="shared" si="2"/>
        <v>2122205775</v>
      </c>
      <c r="G25" s="31">
        <f t="shared" si="2"/>
        <v>3501210835</v>
      </c>
      <c r="H25" s="31">
        <f t="shared" si="2"/>
        <v>34397659</v>
      </c>
      <c r="I25" s="31">
        <f t="shared" si="2"/>
        <v>-639297876</v>
      </c>
      <c r="J25" s="31">
        <f t="shared" si="2"/>
        <v>2896310618</v>
      </c>
      <c r="K25" s="31">
        <f t="shared" si="2"/>
        <v>31472289</v>
      </c>
      <c r="L25" s="31">
        <f t="shared" si="2"/>
        <v>24751242</v>
      </c>
      <c r="M25" s="31">
        <f t="shared" si="2"/>
        <v>30707646</v>
      </c>
      <c r="N25" s="31">
        <f t="shared" si="2"/>
        <v>86931177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2983241795</v>
      </c>
      <c r="X25" s="31">
        <f t="shared" si="2"/>
        <v>1057419245</v>
      </c>
      <c r="Y25" s="31">
        <f t="shared" si="2"/>
        <v>1925822550</v>
      </c>
      <c r="Z25" s="32">
        <f>+IF(X25&lt;&gt;0,+(Y25/X25)*100,0)</f>
        <v>182.12478722193106</v>
      </c>
      <c r="AA25" s="33">
        <f>+AA12+AA24</f>
        <v>2122205775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-1008243</v>
      </c>
      <c r="D31" s="18"/>
      <c r="E31" s="19"/>
      <c r="F31" s="20"/>
      <c r="G31" s="20">
        <v>-60402</v>
      </c>
      <c r="H31" s="20">
        <v>-1324</v>
      </c>
      <c r="I31" s="20">
        <v>-2446</v>
      </c>
      <c r="J31" s="20">
        <v>-64172</v>
      </c>
      <c r="K31" s="20">
        <v>-1291</v>
      </c>
      <c r="L31" s="20">
        <v>-4133</v>
      </c>
      <c r="M31" s="20">
        <v>-639</v>
      </c>
      <c r="N31" s="20">
        <v>-6063</v>
      </c>
      <c r="O31" s="20"/>
      <c r="P31" s="20"/>
      <c r="Q31" s="20"/>
      <c r="R31" s="20"/>
      <c r="S31" s="20"/>
      <c r="T31" s="20"/>
      <c r="U31" s="20"/>
      <c r="V31" s="20"/>
      <c r="W31" s="20">
        <v>-70235</v>
      </c>
      <c r="X31" s="20"/>
      <c r="Y31" s="20">
        <v>-70235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-4520200</v>
      </c>
      <c r="D32" s="18"/>
      <c r="E32" s="19">
        <v>22551091</v>
      </c>
      <c r="F32" s="20">
        <v>22551091</v>
      </c>
      <c r="G32" s="20">
        <v>106977715</v>
      </c>
      <c r="H32" s="20">
        <v>15181499</v>
      </c>
      <c r="I32" s="20">
        <v>3035007</v>
      </c>
      <c r="J32" s="20">
        <v>125194221</v>
      </c>
      <c r="K32" s="20">
        <v>3158366</v>
      </c>
      <c r="L32" s="20">
        <v>2802718</v>
      </c>
      <c r="M32" s="20">
        <v>3341287</v>
      </c>
      <c r="N32" s="20">
        <v>9302371</v>
      </c>
      <c r="O32" s="20"/>
      <c r="P32" s="20"/>
      <c r="Q32" s="20"/>
      <c r="R32" s="20"/>
      <c r="S32" s="20"/>
      <c r="T32" s="20"/>
      <c r="U32" s="20"/>
      <c r="V32" s="20"/>
      <c r="W32" s="20">
        <v>134496592</v>
      </c>
      <c r="X32" s="20">
        <v>11275440</v>
      </c>
      <c r="Y32" s="20">
        <v>123221152</v>
      </c>
      <c r="Z32" s="21">
        <v>1092.8278807744975</v>
      </c>
      <c r="AA32" s="22">
        <v>22551091</v>
      </c>
    </row>
    <row r="33" spans="1:27" ht="13.5" x14ac:dyDescent="0.25">
      <c r="A33" s="23" t="s">
        <v>59</v>
      </c>
      <c r="B33" s="17" t="s">
        <v>32</v>
      </c>
      <c r="C33" s="18">
        <v>176418477</v>
      </c>
      <c r="D33" s="18"/>
      <c r="E33" s="19">
        <v>169370125</v>
      </c>
      <c r="F33" s="20">
        <v>169370125</v>
      </c>
      <c r="G33" s="20">
        <v>174768098</v>
      </c>
      <c r="H33" s="20"/>
      <c r="I33" s="20">
        <v>2737600</v>
      </c>
      <c r="J33" s="20">
        <v>177505698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177505698</v>
      </c>
      <c r="X33" s="20">
        <v>93159418</v>
      </c>
      <c r="Y33" s="20">
        <v>84346280</v>
      </c>
      <c r="Z33" s="21">
        <v>90.539724067404549</v>
      </c>
      <c r="AA33" s="22">
        <v>169370125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170890034</v>
      </c>
      <c r="D34" s="29">
        <f>SUM(D29:D33)</f>
        <v>0</v>
      </c>
      <c r="E34" s="30">
        <f t="shared" si="3"/>
        <v>191921216</v>
      </c>
      <c r="F34" s="31">
        <f t="shared" si="3"/>
        <v>191921216</v>
      </c>
      <c r="G34" s="31">
        <f t="shared" si="3"/>
        <v>281685411</v>
      </c>
      <c r="H34" s="31">
        <f t="shared" si="3"/>
        <v>15180175</v>
      </c>
      <c r="I34" s="31">
        <f t="shared" si="3"/>
        <v>5770161</v>
      </c>
      <c r="J34" s="31">
        <f t="shared" si="3"/>
        <v>302635747</v>
      </c>
      <c r="K34" s="31">
        <f t="shared" si="3"/>
        <v>3157075</v>
      </c>
      <c r="L34" s="31">
        <f t="shared" si="3"/>
        <v>2798585</v>
      </c>
      <c r="M34" s="31">
        <f t="shared" si="3"/>
        <v>3340648</v>
      </c>
      <c r="N34" s="31">
        <f t="shared" si="3"/>
        <v>9296308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311932055</v>
      </c>
      <c r="X34" s="31">
        <f t="shared" si="3"/>
        <v>104434858</v>
      </c>
      <c r="Y34" s="31">
        <f t="shared" si="3"/>
        <v>207497197</v>
      </c>
      <c r="Z34" s="32">
        <f>+IF(X34&lt;&gt;0,+(Y34/X34)*100,0)</f>
        <v>198.68576543667058</v>
      </c>
      <c r="AA34" s="33">
        <f>SUM(AA29:AA33)</f>
        <v>191921216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33099381</v>
      </c>
      <c r="D38" s="18"/>
      <c r="E38" s="19">
        <v>208447134</v>
      </c>
      <c r="F38" s="20">
        <v>208447134</v>
      </c>
      <c r="G38" s="20">
        <v>7542395</v>
      </c>
      <c r="H38" s="20">
        <v>25556986</v>
      </c>
      <c r="I38" s="20"/>
      <c r="J38" s="20">
        <v>33099381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33099381</v>
      </c>
      <c r="X38" s="20">
        <v>104223564</v>
      </c>
      <c r="Y38" s="20">
        <v>-71124183</v>
      </c>
      <c r="Z38" s="21">
        <v>-68.241940949169617</v>
      </c>
      <c r="AA38" s="22">
        <v>208447134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33099381</v>
      </c>
      <c r="D39" s="29">
        <f>SUM(D37:D38)</f>
        <v>0</v>
      </c>
      <c r="E39" s="36">
        <f t="shared" si="4"/>
        <v>208447134</v>
      </c>
      <c r="F39" s="37">
        <f t="shared" si="4"/>
        <v>208447134</v>
      </c>
      <c r="G39" s="37">
        <f t="shared" si="4"/>
        <v>7542395</v>
      </c>
      <c r="H39" s="37">
        <f t="shared" si="4"/>
        <v>25556986</v>
      </c>
      <c r="I39" s="37">
        <f t="shared" si="4"/>
        <v>0</v>
      </c>
      <c r="J39" s="37">
        <f t="shared" si="4"/>
        <v>33099381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33099381</v>
      </c>
      <c r="X39" s="37">
        <f t="shared" si="4"/>
        <v>104223564</v>
      </c>
      <c r="Y39" s="37">
        <f t="shared" si="4"/>
        <v>-71124183</v>
      </c>
      <c r="Z39" s="38">
        <f>+IF(X39&lt;&gt;0,+(Y39/X39)*100,0)</f>
        <v>-68.241940949169617</v>
      </c>
      <c r="AA39" s="39">
        <f>SUM(AA37:AA38)</f>
        <v>208447134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203989415</v>
      </c>
      <c r="D40" s="29">
        <f>+D34+D39</f>
        <v>0</v>
      </c>
      <c r="E40" s="30">
        <f t="shared" si="5"/>
        <v>400368350</v>
      </c>
      <c r="F40" s="31">
        <f t="shared" si="5"/>
        <v>400368350</v>
      </c>
      <c r="G40" s="31">
        <f t="shared" si="5"/>
        <v>289227806</v>
      </c>
      <c r="H40" s="31">
        <f t="shared" si="5"/>
        <v>40737161</v>
      </c>
      <c r="I40" s="31">
        <f t="shared" si="5"/>
        <v>5770161</v>
      </c>
      <c r="J40" s="31">
        <f t="shared" si="5"/>
        <v>335735128</v>
      </c>
      <c r="K40" s="31">
        <f t="shared" si="5"/>
        <v>3157075</v>
      </c>
      <c r="L40" s="31">
        <f t="shared" si="5"/>
        <v>2798585</v>
      </c>
      <c r="M40" s="31">
        <f t="shared" si="5"/>
        <v>3340648</v>
      </c>
      <c r="N40" s="31">
        <f t="shared" si="5"/>
        <v>9296308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345031436</v>
      </c>
      <c r="X40" s="31">
        <f t="shared" si="5"/>
        <v>208658422</v>
      </c>
      <c r="Y40" s="31">
        <f t="shared" si="5"/>
        <v>136373014</v>
      </c>
      <c r="Z40" s="32">
        <f>+IF(X40&lt;&gt;0,+(Y40/X40)*100,0)</f>
        <v>65.357061887489976</v>
      </c>
      <c r="AA40" s="33">
        <f>+AA34+AA39</f>
        <v>400368350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3051809488</v>
      </c>
      <c r="D42" s="43">
        <f>+D25-D40</f>
        <v>0</v>
      </c>
      <c r="E42" s="44">
        <f t="shared" si="6"/>
        <v>1721837425</v>
      </c>
      <c r="F42" s="45">
        <f t="shared" si="6"/>
        <v>1721837425</v>
      </c>
      <c r="G42" s="45">
        <f t="shared" si="6"/>
        <v>3211983029</v>
      </c>
      <c r="H42" s="45">
        <f t="shared" si="6"/>
        <v>-6339502</v>
      </c>
      <c r="I42" s="45">
        <f t="shared" si="6"/>
        <v>-645068037</v>
      </c>
      <c r="J42" s="45">
        <f t="shared" si="6"/>
        <v>2560575490</v>
      </c>
      <c r="K42" s="45">
        <f t="shared" si="6"/>
        <v>28315214</v>
      </c>
      <c r="L42" s="45">
        <f t="shared" si="6"/>
        <v>21952657</v>
      </c>
      <c r="M42" s="45">
        <f t="shared" si="6"/>
        <v>27366998</v>
      </c>
      <c r="N42" s="45">
        <f t="shared" si="6"/>
        <v>77634869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2638210359</v>
      </c>
      <c r="X42" s="45">
        <f t="shared" si="6"/>
        <v>848760823</v>
      </c>
      <c r="Y42" s="45">
        <f t="shared" si="6"/>
        <v>1789449536</v>
      </c>
      <c r="Z42" s="46">
        <f>+IF(X42&lt;&gt;0,+(Y42/X42)*100,0)</f>
        <v>210.83083567347924</v>
      </c>
      <c r="AA42" s="47">
        <f>+AA25-AA40</f>
        <v>1721837425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59525832</v>
      </c>
      <c r="D45" s="18"/>
      <c r="E45" s="19">
        <v>3241869</v>
      </c>
      <c r="F45" s="20">
        <v>3241869</v>
      </c>
      <c r="G45" s="20">
        <v>109999492</v>
      </c>
      <c r="H45" s="20">
        <v>-31481850</v>
      </c>
      <c r="I45" s="20">
        <v>-8746224</v>
      </c>
      <c r="J45" s="20">
        <v>69771418</v>
      </c>
      <c r="K45" s="20">
        <v>9863183</v>
      </c>
      <c r="L45" s="20">
        <v>5707207</v>
      </c>
      <c r="M45" s="20">
        <v>9916631</v>
      </c>
      <c r="N45" s="20">
        <v>25487021</v>
      </c>
      <c r="O45" s="20"/>
      <c r="P45" s="20"/>
      <c r="Q45" s="20"/>
      <c r="R45" s="20"/>
      <c r="S45" s="20"/>
      <c r="T45" s="20"/>
      <c r="U45" s="20"/>
      <c r="V45" s="20"/>
      <c r="W45" s="20">
        <v>95258439</v>
      </c>
      <c r="X45" s="20">
        <v>1620924</v>
      </c>
      <c r="Y45" s="20">
        <v>93637515</v>
      </c>
      <c r="Z45" s="48">
        <v>5776.7986037593373</v>
      </c>
      <c r="AA45" s="22">
        <v>3241869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59525832</v>
      </c>
      <c r="D48" s="51">
        <f>SUM(D45:D47)</f>
        <v>0</v>
      </c>
      <c r="E48" s="52">
        <f t="shared" si="7"/>
        <v>3241869</v>
      </c>
      <c r="F48" s="53">
        <f t="shared" si="7"/>
        <v>3241869</v>
      </c>
      <c r="G48" s="53">
        <f t="shared" si="7"/>
        <v>109999492</v>
      </c>
      <c r="H48" s="53">
        <f t="shared" si="7"/>
        <v>-31481850</v>
      </c>
      <c r="I48" s="53">
        <f t="shared" si="7"/>
        <v>-8746224</v>
      </c>
      <c r="J48" s="53">
        <f t="shared" si="7"/>
        <v>69771418</v>
      </c>
      <c r="K48" s="53">
        <f t="shared" si="7"/>
        <v>9863183</v>
      </c>
      <c r="L48" s="53">
        <f t="shared" si="7"/>
        <v>5707207</v>
      </c>
      <c r="M48" s="53">
        <f t="shared" si="7"/>
        <v>9916631</v>
      </c>
      <c r="N48" s="53">
        <f t="shared" si="7"/>
        <v>25487021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95258439</v>
      </c>
      <c r="X48" s="53">
        <f t="shared" si="7"/>
        <v>1620924</v>
      </c>
      <c r="Y48" s="53">
        <f t="shared" si="7"/>
        <v>93637515</v>
      </c>
      <c r="Z48" s="54">
        <f>+IF(X48&lt;&gt;0,+(Y48/X48)*100,0)</f>
        <v>5776.7986037593373</v>
      </c>
      <c r="AA48" s="55">
        <f>SUM(AA45:AA47)</f>
        <v>3241869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-1431274</v>
      </c>
      <c r="F6" s="20">
        <v>-1431274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-766296</v>
      </c>
      <c r="Y6" s="20">
        <v>766296</v>
      </c>
      <c r="Z6" s="21">
        <v>-100</v>
      </c>
      <c r="AA6" s="22">
        <v>-1431274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-97967</v>
      </c>
      <c r="D9" s="18"/>
      <c r="E9" s="19">
        <v>-97967</v>
      </c>
      <c r="F9" s="20">
        <v>-97967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-97967</v>
      </c>
      <c r="Y9" s="20">
        <v>97967</v>
      </c>
      <c r="Z9" s="21">
        <v>-100</v>
      </c>
      <c r="AA9" s="22">
        <v>-97967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-97967</v>
      </c>
      <c r="D12" s="29">
        <f>SUM(D6:D11)</f>
        <v>0</v>
      </c>
      <c r="E12" s="30">
        <f t="shared" si="0"/>
        <v>-1529241</v>
      </c>
      <c r="F12" s="31">
        <f t="shared" si="0"/>
        <v>-1529241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-864263</v>
      </c>
      <c r="Y12" s="31">
        <f t="shared" si="0"/>
        <v>864263</v>
      </c>
      <c r="Z12" s="32">
        <f>+IF(X12&lt;&gt;0,+(Y12/X12)*100,0)</f>
        <v>-100</v>
      </c>
      <c r="AA12" s="33">
        <f>SUM(AA6:AA11)</f>
        <v>-1529241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127141010</v>
      </c>
      <c r="D19" s="18"/>
      <c r="E19" s="19">
        <v>103192697</v>
      </c>
      <c r="F19" s="20">
        <v>103192697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103192697</v>
      </c>
      <c r="Y19" s="20">
        <v>-103192697</v>
      </c>
      <c r="Z19" s="21">
        <v>-100</v>
      </c>
      <c r="AA19" s="22">
        <v>103192697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127141010</v>
      </c>
      <c r="D24" s="29">
        <f>SUM(D15:D23)</f>
        <v>0</v>
      </c>
      <c r="E24" s="36">
        <f t="shared" si="1"/>
        <v>103192697</v>
      </c>
      <c r="F24" s="37">
        <f t="shared" si="1"/>
        <v>103192697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103192697</v>
      </c>
      <c r="Y24" s="37">
        <f t="shared" si="1"/>
        <v>-103192697</v>
      </c>
      <c r="Z24" s="38">
        <f>+IF(X24&lt;&gt;0,+(Y24/X24)*100,0)</f>
        <v>-100</v>
      </c>
      <c r="AA24" s="39">
        <f>SUM(AA15:AA23)</f>
        <v>103192697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127043043</v>
      </c>
      <c r="D25" s="29">
        <f>+D12+D24</f>
        <v>0</v>
      </c>
      <c r="E25" s="30">
        <f t="shared" si="2"/>
        <v>101663456</v>
      </c>
      <c r="F25" s="31">
        <f t="shared" si="2"/>
        <v>101663456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102328434</v>
      </c>
      <c r="Y25" s="31">
        <f t="shared" si="2"/>
        <v>-102328434</v>
      </c>
      <c r="Z25" s="32">
        <f>+IF(X25&lt;&gt;0,+(Y25/X25)*100,0)</f>
        <v>-100</v>
      </c>
      <c r="AA25" s="33">
        <f>+AA12+AA24</f>
        <v>101663456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127043043</v>
      </c>
      <c r="D42" s="43">
        <f>+D25-D40</f>
        <v>0</v>
      </c>
      <c r="E42" s="44">
        <f t="shared" si="6"/>
        <v>101663456</v>
      </c>
      <c r="F42" s="45">
        <f t="shared" si="6"/>
        <v>101663456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102328434</v>
      </c>
      <c r="Y42" s="45">
        <f t="shared" si="6"/>
        <v>-102328434</v>
      </c>
      <c r="Z42" s="46">
        <f>+IF(X42&lt;&gt;0,+(Y42/X42)*100,0)</f>
        <v>-100</v>
      </c>
      <c r="AA42" s="47">
        <f>+AA25-AA40</f>
        <v>101663456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65144861</v>
      </c>
      <c r="D8" s="18"/>
      <c r="E8" s="19">
        <v>19914114</v>
      </c>
      <c r="F8" s="20">
        <v>19914114</v>
      </c>
      <c r="G8" s="20">
        <v>48773180</v>
      </c>
      <c r="H8" s="20">
        <v>22884837</v>
      </c>
      <c r="I8" s="20">
        <v>4103040</v>
      </c>
      <c r="J8" s="20">
        <v>75761057</v>
      </c>
      <c r="K8" s="20">
        <v>3873429</v>
      </c>
      <c r="L8" s="20">
        <v>4398670</v>
      </c>
      <c r="M8" s="20">
        <v>3493400</v>
      </c>
      <c r="N8" s="20">
        <v>11765499</v>
      </c>
      <c r="O8" s="20"/>
      <c r="P8" s="20"/>
      <c r="Q8" s="20"/>
      <c r="R8" s="20"/>
      <c r="S8" s="20"/>
      <c r="T8" s="20"/>
      <c r="U8" s="20"/>
      <c r="V8" s="20"/>
      <c r="W8" s="20">
        <v>87526556</v>
      </c>
      <c r="X8" s="20">
        <v>9957066</v>
      </c>
      <c r="Y8" s="20">
        <v>77569490</v>
      </c>
      <c r="Z8" s="21">
        <v>779.03962874204103</v>
      </c>
      <c r="AA8" s="22">
        <v>19914114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65144861</v>
      </c>
      <c r="D12" s="29">
        <f>SUM(D6:D11)</f>
        <v>0</v>
      </c>
      <c r="E12" s="30">
        <f t="shared" si="0"/>
        <v>19914114</v>
      </c>
      <c r="F12" s="31">
        <f t="shared" si="0"/>
        <v>19914114</v>
      </c>
      <c r="G12" s="31">
        <f t="shared" si="0"/>
        <v>48773180</v>
      </c>
      <c r="H12" s="31">
        <f t="shared" si="0"/>
        <v>22884837</v>
      </c>
      <c r="I12" s="31">
        <f t="shared" si="0"/>
        <v>4103040</v>
      </c>
      <c r="J12" s="31">
        <f t="shared" si="0"/>
        <v>75761057</v>
      </c>
      <c r="K12" s="31">
        <f t="shared" si="0"/>
        <v>3873429</v>
      </c>
      <c r="L12" s="31">
        <f t="shared" si="0"/>
        <v>4398670</v>
      </c>
      <c r="M12" s="31">
        <f t="shared" si="0"/>
        <v>3493400</v>
      </c>
      <c r="N12" s="31">
        <f t="shared" si="0"/>
        <v>11765499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87526556</v>
      </c>
      <c r="X12" s="31">
        <f t="shared" si="0"/>
        <v>9957066</v>
      </c>
      <c r="Y12" s="31">
        <f t="shared" si="0"/>
        <v>77569490</v>
      </c>
      <c r="Z12" s="32">
        <f>+IF(X12&lt;&gt;0,+(Y12/X12)*100,0)</f>
        <v>779.03962874204103</v>
      </c>
      <c r="AA12" s="33">
        <f>SUM(AA6:AA11)</f>
        <v>19914114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-13235404</v>
      </c>
      <c r="D19" s="18"/>
      <c r="E19" s="19"/>
      <c r="F19" s="20"/>
      <c r="G19" s="20">
        <v>5500</v>
      </c>
      <c r="H19" s="20">
        <v>-13240903</v>
      </c>
      <c r="I19" s="20"/>
      <c r="J19" s="20">
        <v>-13235403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-13235403</v>
      </c>
      <c r="X19" s="20"/>
      <c r="Y19" s="20">
        <v>-13235403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-13235404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5500</v>
      </c>
      <c r="H24" s="37">
        <f t="shared" si="1"/>
        <v>-13240903</v>
      </c>
      <c r="I24" s="37">
        <f t="shared" si="1"/>
        <v>0</v>
      </c>
      <c r="J24" s="37">
        <f t="shared" si="1"/>
        <v>-13235403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-13235403</v>
      </c>
      <c r="X24" s="37">
        <f t="shared" si="1"/>
        <v>0</v>
      </c>
      <c r="Y24" s="37">
        <f t="shared" si="1"/>
        <v>-13235403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51909457</v>
      </c>
      <c r="D25" s="29">
        <f>+D12+D24</f>
        <v>0</v>
      </c>
      <c r="E25" s="30">
        <f t="shared" si="2"/>
        <v>19914114</v>
      </c>
      <c r="F25" s="31">
        <f t="shared" si="2"/>
        <v>19914114</v>
      </c>
      <c r="G25" s="31">
        <f t="shared" si="2"/>
        <v>48778680</v>
      </c>
      <c r="H25" s="31">
        <f t="shared" si="2"/>
        <v>9643934</v>
      </c>
      <c r="I25" s="31">
        <f t="shared" si="2"/>
        <v>4103040</v>
      </c>
      <c r="J25" s="31">
        <f t="shared" si="2"/>
        <v>62525654</v>
      </c>
      <c r="K25" s="31">
        <f t="shared" si="2"/>
        <v>3873429</v>
      </c>
      <c r="L25" s="31">
        <f t="shared" si="2"/>
        <v>4398670</v>
      </c>
      <c r="M25" s="31">
        <f t="shared" si="2"/>
        <v>3493400</v>
      </c>
      <c r="N25" s="31">
        <f t="shared" si="2"/>
        <v>11765499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74291153</v>
      </c>
      <c r="X25" s="31">
        <f t="shared" si="2"/>
        <v>9957066</v>
      </c>
      <c r="Y25" s="31">
        <f t="shared" si="2"/>
        <v>64334087</v>
      </c>
      <c r="Z25" s="32">
        <f>+IF(X25&lt;&gt;0,+(Y25/X25)*100,0)</f>
        <v>646.11489971041669</v>
      </c>
      <c r="AA25" s="33">
        <f>+AA12+AA24</f>
        <v>19914114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19363515</v>
      </c>
      <c r="D32" s="18"/>
      <c r="E32" s="19"/>
      <c r="F32" s="20"/>
      <c r="G32" s="20">
        <v>8505987</v>
      </c>
      <c r="H32" s="20">
        <v>12267998</v>
      </c>
      <c r="I32" s="20">
        <v>716713</v>
      </c>
      <c r="J32" s="20">
        <v>21490698</v>
      </c>
      <c r="K32" s="20">
        <v>662860</v>
      </c>
      <c r="L32" s="20">
        <v>776426</v>
      </c>
      <c r="M32" s="20">
        <v>668559</v>
      </c>
      <c r="N32" s="20">
        <v>2107845</v>
      </c>
      <c r="O32" s="20"/>
      <c r="P32" s="20"/>
      <c r="Q32" s="20"/>
      <c r="R32" s="20"/>
      <c r="S32" s="20"/>
      <c r="T32" s="20"/>
      <c r="U32" s="20"/>
      <c r="V32" s="20"/>
      <c r="W32" s="20">
        <v>23598543</v>
      </c>
      <c r="X32" s="20"/>
      <c r="Y32" s="20">
        <v>23598543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19363515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8505987</v>
      </c>
      <c r="H34" s="31">
        <f t="shared" si="3"/>
        <v>12267998</v>
      </c>
      <c r="I34" s="31">
        <f t="shared" si="3"/>
        <v>716713</v>
      </c>
      <c r="J34" s="31">
        <f t="shared" si="3"/>
        <v>21490698</v>
      </c>
      <c r="K34" s="31">
        <f t="shared" si="3"/>
        <v>662860</v>
      </c>
      <c r="L34" s="31">
        <f t="shared" si="3"/>
        <v>776426</v>
      </c>
      <c r="M34" s="31">
        <f t="shared" si="3"/>
        <v>668559</v>
      </c>
      <c r="N34" s="31">
        <f t="shared" si="3"/>
        <v>2107845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23598543</v>
      </c>
      <c r="X34" s="31">
        <f t="shared" si="3"/>
        <v>0</v>
      </c>
      <c r="Y34" s="31">
        <f t="shared" si="3"/>
        <v>23598543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25556986</v>
      </c>
      <c r="D38" s="18"/>
      <c r="E38" s="19">
        <v>200799900</v>
      </c>
      <c r="F38" s="20">
        <v>200799900</v>
      </c>
      <c r="G38" s="20"/>
      <c r="H38" s="20">
        <v>25556986</v>
      </c>
      <c r="I38" s="20"/>
      <c r="J38" s="20">
        <v>25556986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25556986</v>
      </c>
      <c r="X38" s="20">
        <v>100399950</v>
      </c>
      <c r="Y38" s="20">
        <v>-74842964</v>
      </c>
      <c r="Z38" s="21">
        <v>-74.544821984473103</v>
      </c>
      <c r="AA38" s="22">
        <v>200799900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25556986</v>
      </c>
      <c r="D39" s="29">
        <f>SUM(D37:D38)</f>
        <v>0</v>
      </c>
      <c r="E39" s="36">
        <f t="shared" si="4"/>
        <v>200799900</v>
      </c>
      <c r="F39" s="37">
        <f t="shared" si="4"/>
        <v>200799900</v>
      </c>
      <c r="G39" s="37">
        <f t="shared" si="4"/>
        <v>0</v>
      </c>
      <c r="H39" s="37">
        <f t="shared" si="4"/>
        <v>25556986</v>
      </c>
      <c r="I39" s="37">
        <f t="shared" si="4"/>
        <v>0</v>
      </c>
      <c r="J39" s="37">
        <f t="shared" si="4"/>
        <v>25556986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25556986</v>
      </c>
      <c r="X39" s="37">
        <f t="shared" si="4"/>
        <v>100399950</v>
      </c>
      <c r="Y39" s="37">
        <f t="shared" si="4"/>
        <v>-74842964</v>
      </c>
      <c r="Z39" s="38">
        <f>+IF(X39&lt;&gt;0,+(Y39/X39)*100,0)</f>
        <v>-74.544821984473103</v>
      </c>
      <c r="AA39" s="39">
        <f>SUM(AA37:AA38)</f>
        <v>200799900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44920501</v>
      </c>
      <c r="D40" s="29">
        <f>+D34+D39</f>
        <v>0</v>
      </c>
      <c r="E40" s="30">
        <f t="shared" si="5"/>
        <v>200799900</v>
      </c>
      <c r="F40" s="31">
        <f t="shared" si="5"/>
        <v>200799900</v>
      </c>
      <c r="G40" s="31">
        <f t="shared" si="5"/>
        <v>8505987</v>
      </c>
      <c r="H40" s="31">
        <f t="shared" si="5"/>
        <v>37824984</v>
      </c>
      <c r="I40" s="31">
        <f t="shared" si="5"/>
        <v>716713</v>
      </c>
      <c r="J40" s="31">
        <f t="shared" si="5"/>
        <v>47047684</v>
      </c>
      <c r="K40" s="31">
        <f t="shared" si="5"/>
        <v>662860</v>
      </c>
      <c r="L40" s="31">
        <f t="shared" si="5"/>
        <v>776426</v>
      </c>
      <c r="M40" s="31">
        <f t="shared" si="5"/>
        <v>668559</v>
      </c>
      <c r="N40" s="31">
        <f t="shared" si="5"/>
        <v>2107845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49155529</v>
      </c>
      <c r="X40" s="31">
        <f t="shared" si="5"/>
        <v>100399950</v>
      </c>
      <c r="Y40" s="31">
        <f t="shared" si="5"/>
        <v>-51244421</v>
      </c>
      <c r="Z40" s="32">
        <f>+IF(X40&lt;&gt;0,+(Y40/X40)*100,0)</f>
        <v>-51.040285378628184</v>
      </c>
      <c r="AA40" s="33">
        <f>+AA34+AA39</f>
        <v>200799900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6988956</v>
      </c>
      <c r="D42" s="43">
        <f>+D25-D40</f>
        <v>0</v>
      </c>
      <c r="E42" s="44">
        <f t="shared" si="6"/>
        <v>-180885786</v>
      </c>
      <c r="F42" s="45">
        <f t="shared" si="6"/>
        <v>-180885786</v>
      </c>
      <c r="G42" s="45">
        <f t="shared" si="6"/>
        <v>40272693</v>
      </c>
      <c r="H42" s="45">
        <f t="shared" si="6"/>
        <v>-28181050</v>
      </c>
      <c r="I42" s="45">
        <f t="shared" si="6"/>
        <v>3386327</v>
      </c>
      <c r="J42" s="45">
        <f t="shared" si="6"/>
        <v>15477970</v>
      </c>
      <c r="K42" s="45">
        <f t="shared" si="6"/>
        <v>3210569</v>
      </c>
      <c r="L42" s="45">
        <f t="shared" si="6"/>
        <v>3622244</v>
      </c>
      <c r="M42" s="45">
        <f t="shared" si="6"/>
        <v>2824841</v>
      </c>
      <c r="N42" s="45">
        <f t="shared" si="6"/>
        <v>9657654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25135624</v>
      </c>
      <c r="X42" s="45">
        <f t="shared" si="6"/>
        <v>-90442884</v>
      </c>
      <c r="Y42" s="45">
        <f t="shared" si="6"/>
        <v>115578508</v>
      </c>
      <c r="Z42" s="46">
        <f>+IF(X42&lt;&gt;0,+(Y42/X42)*100,0)</f>
        <v>-127.79170995918263</v>
      </c>
      <c r="AA42" s="47">
        <f>+AA25-AA40</f>
        <v>-180885786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-41703468</v>
      </c>
      <c r="D45" s="18"/>
      <c r="E45" s="19"/>
      <c r="F45" s="20"/>
      <c r="G45" s="20">
        <v>-12505465</v>
      </c>
      <c r="H45" s="20">
        <v>-23231805</v>
      </c>
      <c r="I45" s="20">
        <v>-98421</v>
      </c>
      <c r="J45" s="20">
        <v>-35835691</v>
      </c>
      <c r="K45" s="20">
        <v>422369</v>
      </c>
      <c r="L45" s="20">
        <v>1324902</v>
      </c>
      <c r="M45" s="20">
        <v>-1019241</v>
      </c>
      <c r="N45" s="20">
        <v>728030</v>
      </c>
      <c r="O45" s="20"/>
      <c r="P45" s="20"/>
      <c r="Q45" s="20"/>
      <c r="R45" s="20"/>
      <c r="S45" s="20"/>
      <c r="T45" s="20"/>
      <c r="U45" s="20"/>
      <c r="V45" s="20"/>
      <c r="W45" s="20">
        <v>-35107661</v>
      </c>
      <c r="X45" s="20"/>
      <c r="Y45" s="20">
        <v>-35107661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-41703468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-12505465</v>
      </c>
      <c r="H48" s="53">
        <f t="shared" si="7"/>
        <v>-23231805</v>
      </c>
      <c r="I48" s="53">
        <f t="shared" si="7"/>
        <v>-98421</v>
      </c>
      <c r="J48" s="53">
        <f t="shared" si="7"/>
        <v>-35835691</v>
      </c>
      <c r="K48" s="53">
        <f t="shared" si="7"/>
        <v>422369</v>
      </c>
      <c r="L48" s="53">
        <f t="shared" si="7"/>
        <v>1324902</v>
      </c>
      <c r="M48" s="53">
        <f t="shared" si="7"/>
        <v>-1019241</v>
      </c>
      <c r="N48" s="53">
        <f t="shared" si="7"/>
        <v>728030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-35107661</v>
      </c>
      <c r="X48" s="53">
        <f t="shared" si="7"/>
        <v>0</v>
      </c>
      <c r="Y48" s="53">
        <f t="shared" si="7"/>
        <v>-35107661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330992679</v>
      </c>
      <c r="D8" s="18"/>
      <c r="E8" s="19"/>
      <c r="F8" s="20"/>
      <c r="G8" s="20">
        <v>14815328</v>
      </c>
      <c r="H8" s="20">
        <v>14781039</v>
      </c>
      <c r="I8" s="20">
        <v>14756501</v>
      </c>
      <c r="J8" s="20">
        <v>44352868</v>
      </c>
      <c r="K8" s="20">
        <v>14715852</v>
      </c>
      <c r="L8" s="20">
        <v>14639408</v>
      </c>
      <c r="M8" s="20">
        <v>14623624</v>
      </c>
      <c r="N8" s="20">
        <v>43978884</v>
      </c>
      <c r="O8" s="20"/>
      <c r="P8" s="20"/>
      <c r="Q8" s="20"/>
      <c r="R8" s="20"/>
      <c r="S8" s="20"/>
      <c r="T8" s="20"/>
      <c r="U8" s="20"/>
      <c r="V8" s="20"/>
      <c r="W8" s="20">
        <v>88331752</v>
      </c>
      <c r="X8" s="20"/>
      <c r="Y8" s="20">
        <v>88331752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330992679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14815328</v>
      </c>
      <c r="H12" s="31">
        <f t="shared" si="0"/>
        <v>14781039</v>
      </c>
      <c r="I12" s="31">
        <f t="shared" si="0"/>
        <v>14756501</v>
      </c>
      <c r="J12" s="31">
        <f t="shared" si="0"/>
        <v>44352868</v>
      </c>
      <c r="K12" s="31">
        <f t="shared" si="0"/>
        <v>14715852</v>
      </c>
      <c r="L12" s="31">
        <f t="shared" si="0"/>
        <v>14639408</v>
      </c>
      <c r="M12" s="31">
        <f t="shared" si="0"/>
        <v>14623624</v>
      </c>
      <c r="N12" s="31">
        <f t="shared" si="0"/>
        <v>43978884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88331752</v>
      </c>
      <c r="X12" s="31">
        <f t="shared" si="0"/>
        <v>0</v>
      </c>
      <c r="Y12" s="31">
        <f t="shared" si="0"/>
        <v>88331752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-282745650</v>
      </c>
      <c r="D19" s="18"/>
      <c r="E19" s="19">
        <v>1030000</v>
      </c>
      <c r="F19" s="20">
        <v>1030000</v>
      </c>
      <c r="G19" s="20">
        <v>-8024061</v>
      </c>
      <c r="H19" s="20">
        <v>-8024061</v>
      </c>
      <c r="I19" s="20">
        <v>-8024061</v>
      </c>
      <c r="J19" s="20">
        <v>-24072183</v>
      </c>
      <c r="K19" s="20">
        <v>-8024061</v>
      </c>
      <c r="L19" s="20">
        <v>-8024061</v>
      </c>
      <c r="M19" s="20">
        <v>-8024061</v>
      </c>
      <c r="N19" s="20">
        <v>-24072183</v>
      </c>
      <c r="O19" s="20"/>
      <c r="P19" s="20"/>
      <c r="Q19" s="20"/>
      <c r="R19" s="20"/>
      <c r="S19" s="20"/>
      <c r="T19" s="20"/>
      <c r="U19" s="20"/>
      <c r="V19" s="20"/>
      <c r="W19" s="20">
        <v>-48144366</v>
      </c>
      <c r="X19" s="20">
        <v>515002</v>
      </c>
      <c r="Y19" s="20">
        <v>-48659368</v>
      </c>
      <c r="Z19" s="21">
        <v>-9448.3842781193071</v>
      </c>
      <c r="AA19" s="22">
        <v>1030000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-282745650</v>
      </c>
      <c r="D24" s="29">
        <f>SUM(D15:D23)</f>
        <v>0</v>
      </c>
      <c r="E24" s="36">
        <f t="shared" si="1"/>
        <v>1030000</v>
      </c>
      <c r="F24" s="37">
        <f t="shared" si="1"/>
        <v>1030000</v>
      </c>
      <c r="G24" s="37">
        <f t="shared" si="1"/>
        <v>-8024061</v>
      </c>
      <c r="H24" s="37">
        <f t="shared" si="1"/>
        <v>-8024061</v>
      </c>
      <c r="I24" s="37">
        <f t="shared" si="1"/>
        <v>-8024061</v>
      </c>
      <c r="J24" s="37">
        <f t="shared" si="1"/>
        <v>-24072183</v>
      </c>
      <c r="K24" s="37">
        <f t="shared" si="1"/>
        <v>-8024061</v>
      </c>
      <c r="L24" s="37">
        <f t="shared" si="1"/>
        <v>-8024061</v>
      </c>
      <c r="M24" s="37">
        <f t="shared" si="1"/>
        <v>-8024061</v>
      </c>
      <c r="N24" s="37">
        <f t="shared" si="1"/>
        <v>-24072183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-48144366</v>
      </c>
      <c r="X24" s="37">
        <f t="shared" si="1"/>
        <v>515002</v>
      </c>
      <c r="Y24" s="37">
        <f t="shared" si="1"/>
        <v>-48659368</v>
      </c>
      <c r="Z24" s="38">
        <f>+IF(X24&lt;&gt;0,+(Y24/X24)*100,0)</f>
        <v>-9448.3842781193071</v>
      </c>
      <c r="AA24" s="39">
        <f>SUM(AA15:AA23)</f>
        <v>1030000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48247029</v>
      </c>
      <c r="D25" s="29">
        <f>+D12+D24</f>
        <v>0</v>
      </c>
      <c r="E25" s="30">
        <f t="shared" si="2"/>
        <v>1030000</v>
      </c>
      <c r="F25" s="31">
        <f t="shared" si="2"/>
        <v>1030000</v>
      </c>
      <c r="G25" s="31">
        <f t="shared" si="2"/>
        <v>6791267</v>
      </c>
      <c r="H25" s="31">
        <f t="shared" si="2"/>
        <v>6756978</v>
      </c>
      <c r="I25" s="31">
        <f t="shared" si="2"/>
        <v>6732440</v>
      </c>
      <c r="J25" s="31">
        <f t="shared" si="2"/>
        <v>20280685</v>
      </c>
      <c r="K25" s="31">
        <f t="shared" si="2"/>
        <v>6691791</v>
      </c>
      <c r="L25" s="31">
        <f t="shared" si="2"/>
        <v>6615347</v>
      </c>
      <c r="M25" s="31">
        <f t="shared" si="2"/>
        <v>6599563</v>
      </c>
      <c r="N25" s="31">
        <f t="shared" si="2"/>
        <v>19906701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40187386</v>
      </c>
      <c r="X25" s="31">
        <f t="shared" si="2"/>
        <v>515002</v>
      </c>
      <c r="Y25" s="31">
        <f t="shared" si="2"/>
        <v>39672384</v>
      </c>
      <c r="Z25" s="32">
        <f>+IF(X25&lt;&gt;0,+(Y25/X25)*100,0)</f>
        <v>7703.3456180752692</v>
      </c>
      <c r="AA25" s="33">
        <f>+AA12+AA24</f>
        <v>1030000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48247029</v>
      </c>
      <c r="D42" s="43">
        <f>+D25-D40</f>
        <v>0</v>
      </c>
      <c r="E42" s="44">
        <f t="shared" si="6"/>
        <v>1030000</v>
      </c>
      <c r="F42" s="45">
        <f t="shared" si="6"/>
        <v>1030000</v>
      </c>
      <c r="G42" s="45">
        <f t="shared" si="6"/>
        <v>6791267</v>
      </c>
      <c r="H42" s="45">
        <f t="shared" si="6"/>
        <v>6756978</v>
      </c>
      <c r="I42" s="45">
        <f t="shared" si="6"/>
        <v>6732440</v>
      </c>
      <c r="J42" s="45">
        <f t="shared" si="6"/>
        <v>20280685</v>
      </c>
      <c r="K42" s="45">
        <f t="shared" si="6"/>
        <v>6691791</v>
      </c>
      <c r="L42" s="45">
        <f t="shared" si="6"/>
        <v>6615347</v>
      </c>
      <c r="M42" s="45">
        <f t="shared" si="6"/>
        <v>6599563</v>
      </c>
      <c r="N42" s="45">
        <f t="shared" si="6"/>
        <v>19906701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40187386</v>
      </c>
      <c r="X42" s="45">
        <f t="shared" si="6"/>
        <v>515002</v>
      </c>
      <c r="Y42" s="45">
        <f t="shared" si="6"/>
        <v>39672384</v>
      </c>
      <c r="Z42" s="46">
        <f>+IF(X42&lt;&gt;0,+(Y42/X42)*100,0)</f>
        <v>7703.3456180752692</v>
      </c>
      <c r="AA42" s="47">
        <f>+AA25-AA40</f>
        <v>1030000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-21942866</v>
      </c>
      <c r="D45" s="18"/>
      <c r="E45" s="19"/>
      <c r="F45" s="20"/>
      <c r="G45" s="20">
        <v>-4671</v>
      </c>
      <c r="H45" s="20">
        <v>-4210</v>
      </c>
      <c r="I45" s="20">
        <v>-4758</v>
      </c>
      <c r="J45" s="20">
        <v>-13639</v>
      </c>
      <c r="K45" s="20">
        <v>-42863</v>
      </c>
      <c r="L45" s="20">
        <v>-284268</v>
      </c>
      <c r="M45" s="20">
        <v>-241290</v>
      </c>
      <c r="N45" s="20">
        <v>-568421</v>
      </c>
      <c r="O45" s="20"/>
      <c r="P45" s="20"/>
      <c r="Q45" s="20"/>
      <c r="R45" s="20"/>
      <c r="S45" s="20"/>
      <c r="T45" s="20"/>
      <c r="U45" s="20"/>
      <c r="V45" s="20"/>
      <c r="W45" s="20">
        <v>-582060</v>
      </c>
      <c r="X45" s="20"/>
      <c r="Y45" s="20">
        <v>-582060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-21942866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-4671</v>
      </c>
      <c r="H48" s="53">
        <f t="shared" si="7"/>
        <v>-4210</v>
      </c>
      <c r="I48" s="53">
        <f t="shared" si="7"/>
        <v>-4758</v>
      </c>
      <c r="J48" s="53">
        <f t="shared" si="7"/>
        <v>-13639</v>
      </c>
      <c r="K48" s="53">
        <f t="shared" si="7"/>
        <v>-42863</v>
      </c>
      <c r="L48" s="53">
        <f t="shared" si="7"/>
        <v>-284268</v>
      </c>
      <c r="M48" s="53">
        <f t="shared" si="7"/>
        <v>-241290</v>
      </c>
      <c r="N48" s="53">
        <f t="shared" si="7"/>
        <v>-568421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-582060</v>
      </c>
      <c r="X48" s="53">
        <f t="shared" si="7"/>
        <v>0</v>
      </c>
      <c r="Y48" s="53">
        <f t="shared" si="7"/>
        <v>-582060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-9120893</v>
      </c>
      <c r="F6" s="20">
        <v>-9120893</v>
      </c>
      <c r="G6" s="20"/>
      <c r="H6" s="20"/>
      <c r="I6" s="20">
        <v>54316</v>
      </c>
      <c r="J6" s="20">
        <v>54316</v>
      </c>
      <c r="K6" s="20">
        <v>40713</v>
      </c>
      <c r="L6" s="20">
        <v>68701</v>
      </c>
      <c r="M6" s="20"/>
      <c r="N6" s="20">
        <v>109414</v>
      </c>
      <c r="O6" s="20"/>
      <c r="P6" s="20"/>
      <c r="Q6" s="20"/>
      <c r="R6" s="20"/>
      <c r="S6" s="20"/>
      <c r="T6" s="20"/>
      <c r="U6" s="20"/>
      <c r="V6" s="20"/>
      <c r="W6" s="20">
        <v>163730</v>
      </c>
      <c r="X6" s="20">
        <v>-6318180</v>
      </c>
      <c r="Y6" s="20">
        <v>6481910</v>
      </c>
      <c r="Z6" s="21">
        <v>-102.59141081767218</v>
      </c>
      <c r="AA6" s="22">
        <v>-9120893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735051</v>
      </c>
      <c r="F8" s="20">
        <v>735051</v>
      </c>
      <c r="G8" s="20">
        <v>121524</v>
      </c>
      <c r="H8" s="20">
        <v>163047</v>
      </c>
      <c r="I8" s="20">
        <v>180074</v>
      </c>
      <c r="J8" s="20">
        <v>464645</v>
      </c>
      <c r="K8" s="20">
        <v>171622</v>
      </c>
      <c r="L8" s="20">
        <v>95665</v>
      </c>
      <c r="M8" s="20"/>
      <c r="N8" s="20">
        <v>267287</v>
      </c>
      <c r="O8" s="20"/>
      <c r="P8" s="20"/>
      <c r="Q8" s="20"/>
      <c r="R8" s="20"/>
      <c r="S8" s="20"/>
      <c r="T8" s="20"/>
      <c r="U8" s="20"/>
      <c r="V8" s="20"/>
      <c r="W8" s="20">
        <v>731932</v>
      </c>
      <c r="X8" s="20">
        <v>735051</v>
      </c>
      <c r="Y8" s="20">
        <v>-3119</v>
      </c>
      <c r="Z8" s="21">
        <v>-0.42432429858608445</v>
      </c>
      <c r="AA8" s="22">
        <v>735051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182700</v>
      </c>
      <c r="F11" s="20">
        <v>182700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78902</v>
      </c>
      <c r="Y11" s="20">
        <v>-78902</v>
      </c>
      <c r="Z11" s="21">
        <v>-100</v>
      </c>
      <c r="AA11" s="22">
        <v>182700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-8203142</v>
      </c>
      <c r="F12" s="31">
        <f t="shared" si="0"/>
        <v>-8203142</v>
      </c>
      <c r="G12" s="31">
        <f t="shared" si="0"/>
        <v>121524</v>
      </c>
      <c r="H12" s="31">
        <f t="shared" si="0"/>
        <v>163047</v>
      </c>
      <c r="I12" s="31">
        <f t="shared" si="0"/>
        <v>234390</v>
      </c>
      <c r="J12" s="31">
        <f t="shared" si="0"/>
        <v>518961</v>
      </c>
      <c r="K12" s="31">
        <f t="shared" si="0"/>
        <v>212335</v>
      </c>
      <c r="L12" s="31">
        <f t="shared" si="0"/>
        <v>164366</v>
      </c>
      <c r="M12" s="31">
        <f t="shared" si="0"/>
        <v>0</v>
      </c>
      <c r="N12" s="31">
        <f t="shared" si="0"/>
        <v>376701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895662</v>
      </c>
      <c r="X12" s="31">
        <f t="shared" si="0"/>
        <v>-5504227</v>
      </c>
      <c r="Y12" s="31">
        <f t="shared" si="0"/>
        <v>6399889</v>
      </c>
      <c r="Z12" s="32">
        <f>+IF(X12&lt;&gt;0,+(Y12/X12)*100,0)</f>
        <v>-116.27225766669871</v>
      </c>
      <c r="AA12" s="33">
        <f>SUM(AA6:AA11)</f>
        <v>-8203142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-8203142</v>
      </c>
      <c r="F25" s="31">
        <f t="shared" si="2"/>
        <v>-8203142</v>
      </c>
      <c r="G25" s="31">
        <f t="shared" si="2"/>
        <v>121524</v>
      </c>
      <c r="H25" s="31">
        <f t="shared" si="2"/>
        <v>163047</v>
      </c>
      <c r="I25" s="31">
        <f t="shared" si="2"/>
        <v>234390</v>
      </c>
      <c r="J25" s="31">
        <f t="shared" si="2"/>
        <v>518961</v>
      </c>
      <c r="K25" s="31">
        <f t="shared" si="2"/>
        <v>212335</v>
      </c>
      <c r="L25" s="31">
        <f t="shared" si="2"/>
        <v>164366</v>
      </c>
      <c r="M25" s="31">
        <f t="shared" si="2"/>
        <v>0</v>
      </c>
      <c r="N25" s="31">
        <f t="shared" si="2"/>
        <v>376701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895662</v>
      </c>
      <c r="X25" s="31">
        <f t="shared" si="2"/>
        <v>-5504227</v>
      </c>
      <c r="Y25" s="31">
        <f t="shared" si="2"/>
        <v>6399889</v>
      </c>
      <c r="Z25" s="32">
        <f>+IF(X25&lt;&gt;0,+(Y25/X25)*100,0)</f>
        <v>-116.27225766669871</v>
      </c>
      <c r="AA25" s="33">
        <f>+AA12+AA24</f>
        <v>-8203142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16948732</v>
      </c>
      <c r="F33" s="20">
        <v>16948732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16948732</v>
      </c>
      <c r="Y33" s="20">
        <v>-16948732</v>
      </c>
      <c r="Z33" s="21">
        <v>-100</v>
      </c>
      <c r="AA33" s="22">
        <v>16948732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16948732</v>
      </c>
      <c r="F34" s="31">
        <f t="shared" si="3"/>
        <v>16948732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16948732</v>
      </c>
      <c r="Y34" s="31">
        <f t="shared" si="3"/>
        <v>-16948732</v>
      </c>
      <c r="Z34" s="32">
        <f>+IF(X34&lt;&gt;0,+(Y34/X34)*100,0)</f>
        <v>-100</v>
      </c>
      <c r="AA34" s="33">
        <f>SUM(AA29:AA33)</f>
        <v>16948732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16948732</v>
      </c>
      <c r="F40" s="31">
        <f t="shared" si="5"/>
        <v>16948732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16948732</v>
      </c>
      <c r="Y40" s="31">
        <f t="shared" si="5"/>
        <v>-16948732</v>
      </c>
      <c r="Z40" s="32">
        <f>+IF(X40&lt;&gt;0,+(Y40/X40)*100,0)</f>
        <v>-100</v>
      </c>
      <c r="AA40" s="33">
        <f>+AA34+AA39</f>
        <v>16948732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-25151874</v>
      </c>
      <c r="F42" s="45">
        <f t="shared" si="6"/>
        <v>-25151874</v>
      </c>
      <c r="G42" s="45">
        <f t="shared" si="6"/>
        <v>121524</v>
      </c>
      <c r="H42" s="45">
        <f t="shared" si="6"/>
        <v>163047</v>
      </c>
      <c r="I42" s="45">
        <f t="shared" si="6"/>
        <v>234390</v>
      </c>
      <c r="J42" s="45">
        <f t="shared" si="6"/>
        <v>518961</v>
      </c>
      <c r="K42" s="45">
        <f t="shared" si="6"/>
        <v>212335</v>
      </c>
      <c r="L42" s="45">
        <f t="shared" si="6"/>
        <v>164366</v>
      </c>
      <c r="M42" s="45">
        <f t="shared" si="6"/>
        <v>0</v>
      </c>
      <c r="N42" s="45">
        <f t="shared" si="6"/>
        <v>376701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895662</v>
      </c>
      <c r="X42" s="45">
        <f t="shared" si="6"/>
        <v>-22452959</v>
      </c>
      <c r="Y42" s="45">
        <f t="shared" si="6"/>
        <v>23348621</v>
      </c>
      <c r="Z42" s="46">
        <f>+IF(X42&lt;&gt;0,+(Y42/X42)*100,0)</f>
        <v>-103.98905997200636</v>
      </c>
      <c r="AA42" s="47">
        <f>+AA25-AA40</f>
        <v>-25151874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253559</v>
      </c>
      <c r="D8" s="18"/>
      <c r="E8" s="19">
        <v>8387408</v>
      </c>
      <c r="F8" s="20">
        <v>8387408</v>
      </c>
      <c r="G8" s="20">
        <v>1731904</v>
      </c>
      <c r="H8" s="20">
        <v>1492708</v>
      </c>
      <c r="I8" s="20">
        <v>1468271</v>
      </c>
      <c r="J8" s="20">
        <v>4692883</v>
      </c>
      <c r="K8" s="20">
        <v>1485897</v>
      </c>
      <c r="L8" s="20">
        <v>1479646</v>
      </c>
      <c r="M8" s="20">
        <v>1504279</v>
      </c>
      <c r="N8" s="20">
        <v>4469822</v>
      </c>
      <c r="O8" s="20"/>
      <c r="P8" s="20"/>
      <c r="Q8" s="20"/>
      <c r="R8" s="20"/>
      <c r="S8" s="20"/>
      <c r="T8" s="20"/>
      <c r="U8" s="20"/>
      <c r="V8" s="20"/>
      <c r="W8" s="20">
        <v>9162705</v>
      </c>
      <c r="X8" s="20">
        <v>4193712</v>
      </c>
      <c r="Y8" s="20">
        <v>4968993</v>
      </c>
      <c r="Z8" s="21">
        <v>118.48674873238791</v>
      </c>
      <c r="AA8" s="22">
        <v>8387408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253559</v>
      </c>
      <c r="D12" s="29">
        <f>SUM(D6:D11)</f>
        <v>0</v>
      </c>
      <c r="E12" s="30">
        <f t="shared" si="0"/>
        <v>8387408</v>
      </c>
      <c r="F12" s="31">
        <f t="shared" si="0"/>
        <v>8387408</v>
      </c>
      <c r="G12" s="31">
        <f t="shared" si="0"/>
        <v>1731904</v>
      </c>
      <c r="H12" s="31">
        <f t="shared" si="0"/>
        <v>1492708</v>
      </c>
      <c r="I12" s="31">
        <f t="shared" si="0"/>
        <v>1468271</v>
      </c>
      <c r="J12" s="31">
        <f t="shared" si="0"/>
        <v>4692883</v>
      </c>
      <c r="K12" s="31">
        <f t="shared" si="0"/>
        <v>1485897</v>
      </c>
      <c r="L12" s="31">
        <f t="shared" si="0"/>
        <v>1479646</v>
      </c>
      <c r="M12" s="31">
        <f t="shared" si="0"/>
        <v>1504279</v>
      </c>
      <c r="N12" s="31">
        <f t="shared" si="0"/>
        <v>4469822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9162705</v>
      </c>
      <c r="X12" s="31">
        <f t="shared" si="0"/>
        <v>4193712</v>
      </c>
      <c r="Y12" s="31">
        <f t="shared" si="0"/>
        <v>4968993</v>
      </c>
      <c r="Z12" s="32">
        <f>+IF(X12&lt;&gt;0,+(Y12/X12)*100,0)</f>
        <v>118.48674873238791</v>
      </c>
      <c r="AA12" s="33">
        <f>SUM(AA6:AA11)</f>
        <v>8387408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21334864</v>
      </c>
      <c r="D19" s="18"/>
      <c r="E19" s="19">
        <v>3076847</v>
      </c>
      <c r="F19" s="20">
        <v>3076847</v>
      </c>
      <c r="G19" s="20">
        <v>21376130</v>
      </c>
      <c r="H19" s="20">
        <v>-173885</v>
      </c>
      <c r="I19" s="20">
        <v>-66309</v>
      </c>
      <c r="J19" s="20">
        <v>21135936</v>
      </c>
      <c r="K19" s="20">
        <v>-66309</v>
      </c>
      <c r="L19" s="20">
        <v>-66309</v>
      </c>
      <c r="M19" s="20">
        <v>-66309</v>
      </c>
      <c r="N19" s="20">
        <v>-198927</v>
      </c>
      <c r="O19" s="20"/>
      <c r="P19" s="20"/>
      <c r="Q19" s="20"/>
      <c r="R19" s="20"/>
      <c r="S19" s="20"/>
      <c r="T19" s="20"/>
      <c r="U19" s="20"/>
      <c r="V19" s="20"/>
      <c r="W19" s="20">
        <v>20937009</v>
      </c>
      <c r="X19" s="20">
        <v>1538424</v>
      </c>
      <c r="Y19" s="20">
        <v>19398585</v>
      </c>
      <c r="Z19" s="21">
        <v>1260.9387919065225</v>
      </c>
      <c r="AA19" s="22">
        <v>3076847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21334864</v>
      </c>
      <c r="D24" s="29">
        <f>SUM(D15:D23)</f>
        <v>0</v>
      </c>
      <c r="E24" s="36">
        <f t="shared" si="1"/>
        <v>3076847</v>
      </c>
      <c r="F24" s="37">
        <f t="shared" si="1"/>
        <v>3076847</v>
      </c>
      <c r="G24" s="37">
        <f t="shared" si="1"/>
        <v>21376130</v>
      </c>
      <c r="H24" s="37">
        <f t="shared" si="1"/>
        <v>-173885</v>
      </c>
      <c r="I24" s="37">
        <f t="shared" si="1"/>
        <v>-66309</v>
      </c>
      <c r="J24" s="37">
        <f t="shared" si="1"/>
        <v>21135936</v>
      </c>
      <c r="K24" s="37">
        <f t="shared" si="1"/>
        <v>-66309</v>
      </c>
      <c r="L24" s="37">
        <f t="shared" si="1"/>
        <v>-66309</v>
      </c>
      <c r="M24" s="37">
        <f t="shared" si="1"/>
        <v>-66309</v>
      </c>
      <c r="N24" s="37">
        <f t="shared" si="1"/>
        <v>-198927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20937009</v>
      </c>
      <c r="X24" s="37">
        <f t="shared" si="1"/>
        <v>1538424</v>
      </c>
      <c r="Y24" s="37">
        <f t="shared" si="1"/>
        <v>19398585</v>
      </c>
      <c r="Z24" s="38">
        <f>+IF(X24&lt;&gt;0,+(Y24/X24)*100,0)</f>
        <v>1260.9387919065225</v>
      </c>
      <c r="AA24" s="39">
        <f>SUM(AA15:AA23)</f>
        <v>3076847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21588423</v>
      </c>
      <c r="D25" s="29">
        <f>+D12+D24</f>
        <v>0</v>
      </c>
      <c r="E25" s="30">
        <f t="shared" si="2"/>
        <v>11464255</v>
      </c>
      <c r="F25" s="31">
        <f t="shared" si="2"/>
        <v>11464255</v>
      </c>
      <c r="G25" s="31">
        <f t="shared" si="2"/>
        <v>23108034</v>
      </c>
      <c r="H25" s="31">
        <f t="shared" si="2"/>
        <v>1318823</v>
      </c>
      <c r="I25" s="31">
        <f t="shared" si="2"/>
        <v>1401962</v>
      </c>
      <c r="J25" s="31">
        <f t="shared" si="2"/>
        <v>25828819</v>
      </c>
      <c r="K25" s="31">
        <f t="shared" si="2"/>
        <v>1419588</v>
      </c>
      <c r="L25" s="31">
        <f t="shared" si="2"/>
        <v>1413337</v>
      </c>
      <c r="M25" s="31">
        <f t="shared" si="2"/>
        <v>1437970</v>
      </c>
      <c r="N25" s="31">
        <f t="shared" si="2"/>
        <v>4270895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30099714</v>
      </c>
      <c r="X25" s="31">
        <f t="shared" si="2"/>
        <v>5732136</v>
      </c>
      <c r="Y25" s="31">
        <f t="shared" si="2"/>
        <v>24367578</v>
      </c>
      <c r="Z25" s="32">
        <f>+IF(X25&lt;&gt;0,+(Y25/X25)*100,0)</f>
        <v>425.10467302241261</v>
      </c>
      <c r="AA25" s="33">
        <f>+AA12+AA24</f>
        <v>11464255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3718277</v>
      </c>
      <c r="D32" s="18"/>
      <c r="E32" s="19"/>
      <c r="F32" s="20"/>
      <c r="G32" s="20">
        <v>3856122</v>
      </c>
      <c r="H32" s="20">
        <v>138494</v>
      </c>
      <c r="I32" s="20">
        <v>135550</v>
      </c>
      <c r="J32" s="20">
        <v>4130166</v>
      </c>
      <c r="K32" s="20">
        <v>136677</v>
      </c>
      <c r="L32" s="20">
        <v>135480</v>
      </c>
      <c r="M32" s="20">
        <v>137144</v>
      </c>
      <c r="N32" s="20">
        <v>409301</v>
      </c>
      <c r="O32" s="20"/>
      <c r="P32" s="20"/>
      <c r="Q32" s="20"/>
      <c r="R32" s="20"/>
      <c r="S32" s="20"/>
      <c r="T32" s="20"/>
      <c r="U32" s="20"/>
      <c r="V32" s="20"/>
      <c r="W32" s="20">
        <v>4539467</v>
      </c>
      <c r="X32" s="20"/>
      <c r="Y32" s="20">
        <v>4539467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3718277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3856122</v>
      </c>
      <c r="H34" s="31">
        <f t="shared" si="3"/>
        <v>138494</v>
      </c>
      <c r="I34" s="31">
        <f t="shared" si="3"/>
        <v>135550</v>
      </c>
      <c r="J34" s="31">
        <f t="shared" si="3"/>
        <v>4130166</v>
      </c>
      <c r="K34" s="31">
        <f t="shared" si="3"/>
        <v>136677</v>
      </c>
      <c r="L34" s="31">
        <f t="shared" si="3"/>
        <v>135480</v>
      </c>
      <c r="M34" s="31">
        <f t="shared" si="3"/>
        <v>137144</v>
      </c>
      <c r="N34" s="31">
        <f t="shared" si="3"/>
        <v>409301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4539467</v>
      </c>
      <c r="X34" s="31">
        <f t="shared" si="3"/>
        <v>0</v>
      </c>
      <c r="Y34" s="31">
        <f t="shared" si="3"/>
        <v>4539467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3718277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3856122</v>
      </c>
      <c r="H40" s="31">
        <f t="shared" si="5"/>
        <v>138494</v>
      </c>
      <c r="I40" s="31">
        <f t="shared" si="5"/>
        <v>135550</v>
      </c>
      <c r="J40" s="31">
        <f t="shared" si="5"/>
        <v>4130166</v>
      </c>
      <c r="K40" s="31">
        <f t="shared" si="5"/>
        <v>136677</v>
      </c>
      <c r="L40" s="31">
        <f t="shared" si="5"/>
        <v>135480</v>
      </c>
      <c r="M40" s="31">
        <f t="shared" si="5"/>
        <v>137144</v>
      </c>
      <c r="N40" s="31">
        <f t="shared" si="5"/>
        <v>409301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4539467</v>
      </c>
      <c r="X40" s="31">
        <f t="shared" si="5"/>
        <v>0</v>
      </c>
      <c r="Y40" s="31">
        <f t="shared" si="5"/>
        <v>4539467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17870146</v>
      </c>
      <c r="D42" s="43">
        <f>+D25-D40</f>
        <v>0</v>
      </c>
      <c r="E42" s="44">
        <f t="shared" si="6"/>
        <v>11464255</v>
      </c>
      <c r="F42" s="45">
        <f t="shared" si="6"/>
        <v>11464255</v>
      </c>
      <c r="G42" s="45">
        <f t="shared" si="6"/>
        <v>19251912</v>
      </c>
      <c r="H42" s="45">
        <f t="shared" si="6"/>
        <v>1180329</v>
      </c>
      <c r="I42" s="45">
        <f t="shared" si="6"/>
        <v>1266412</v>
      </c>
      <c r="J42" s="45">
        <f t="shared" si="6"/>
        <v>21698653</v>
      </c>
      <c r="K42" s="45">
        <f t="shared" si="6"/>
        <v>1282911</v>
      </c>
      <c r="L42" s="45">
        <f t="shared" si="6"/>
        <v>1277857</v>
      </c>
      <c r="M42" s="45">
        <f t="shared" si="6"/>
        <v>1300826</v>
      </c>
      <c r="N42" s="45">
        <f t="shared" si="6"/>
        <v>3861594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25560247</v>
      </c>
      <c r="X42" s="45">
        <f t="shared" si="6"/>
        <v>5732136</v>
      </c>
      <c r="Y42" s="45">
        <f t="shared" si="6"/>
        <v>19828111</v>
      </c>
      <c r="Z42" s="46">
        <f>+IF(X42&lt;&gt;0,+(Y42/X42)*100,0)</f>
        <v>345.91138451704569</v>
      </c>
      <c r="AA42" s="47">
        <f>+AA25-AA40</f>
        <v>11464255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-29780875</v>
      </c>
      <c r="D45" s="18"/>
      <c r="E45" s="19"/>
      <c r="F45" s="20"/>
      <c r="G45" s="20">
        <v>-48578580</v>
      </c>
      <c r="H45" s="20">
        <v>130298</v>
      </c>
      <c r="I45" s="20">
        <v>-5398117</v>
      </c>
      <c r="J45" s="20">
        <v>-53846399</v>
      </c>
      <c r="K45" s="20">
        <v>-2200990</v>
      </c>
      <c r="L45" s="20">
        <v>-502715</v>
      </c>
      <c r="M45" s="20">
        <v>3937828</v>
      </c>
      <c r="N45" s="20">
        <v>1234123</v>
      </c>
      <c r="O45" s="20"/>
      <c r="P45" s="20"/>
      <c r="Q45" s="20"/>
      <c r="R45" s="20"/>
      <c r="S45" s="20"/>
      <c r="T45" s="20"/>
      <c r="U45" s="20"/>
      <c r="V45" s="20"/>
      <c r="W45" s="20">
        <v>-52612276</v>
      </c>
      <c r="X45" s="20"/>
      <c r="Y45" s="20">
        <v>-52612276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-29780875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-48578580</v>
      </c>
      <c r="H48" s="53">
        <f t="shared" si="7"/>
        <v>130298</v>
      </c>
      <c r="I48" s="53">
        <f t="shared" si="7"/>
        <v>-5398117</v>
      </c>
      <c r="J48" s="53">
        <f t="shared" si="7"/>
        <v>-53846399</v>
      </c>
      <c r="K48" s="53">
        <f t="shared" si="7"/>
        <v>-2200990</v>
      </c>
      <c r="L48" s="53">
        <f t="shared" si="7"/>
        <v>-502715</v>
      </c>
      <c r="M48" s="53">
        <f t="shared" si="7"/>
        <v>3937828</v>
      </c>
      <c r="N48" s="53">
        <f t="shared" si="7"/>
        <v>1234123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-52612276</v>
      </c>
      <c r="X48" s="53">
        <f t="shared" si="7"/>
        <v>0</v>
      </c>
      <c r="Y48" s="53">
        <f t="shared" si="7"/>
        <v>-52612276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12637794</v>
      </c>
      <c r="D8" s="18"/>
      <c r="E8" s="19">
        <v>7029198</v>
      </c>
      <c r="F8" s="20">
        <v>7029198</v>
      </c>
      <c r="G8" s="20">
        <v>13755696</v>
      </c>
      <c r="H8" s="20">
        <v>1135365</v>
      </c>
      <c r="I8" s="20">
        <v>1138435</v>
      </c>
      <c r="J8" s="20">
        <v>16029496</v>
      </c>
      <c r="K8" s="20">
        <v>824706</v>
      </c>
      <c r="L8" s="20">
        <v>-2102989</v>
      </c>
      <c r="M8" s="20">
        <v>1067373</v>
      </c>
      <c r="N8" s="20">
        <v>-210910</v>
      </c>
      <c r="O8" s="20"/>
      <c r="P8" s="20"/>
      <c r="Q8" s="20"/>
      <c r="R8" s="20"/>
      <c r="S8" s="20"/>
      <c r="T8" s="20"/>
      <c r="U8" s="20"/>
      <c r="V8" s="20"/>
      <c r="W8" s="20">
        <v>15818586</v>
      </c>
      <c r="X8" s="20">
        <v>3514608</v>
      </c>
      <c r="Y8" s="20">
        <v>12303978</v>
      </c>
      <c r="Z8" s="21">
        <v>350.08109012441781</v>
      </c>
      <c r="AA8" s="22">
        <v>7029198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12637794</v>
      </c>
      <c r="D12" s="29">
        <f>SUM(D6:D11)</f>
        <v>0</v>
      </c>
      <c r="E12" s="30">
        <f t="shared" si="0"/>
        <v>7029198</v>
      </c>
      <c r="F12" s="31">
        <f t="shared" si="0"/>
        <v>7029198</v>
      </c>
      <c r="G12" s="31">
        <f t="shared" si="0"/>
        <v>13755696</v>
      </c>
      <c r="H12" s="31">
        <f t="shared" si="0"/>
        <v>1135365</v>
      </c>
      <c r="I12" s="31">
        <f t="shared" si="0"/>
        <v>1138435</v>
      </c>
      <c r="J12" s="31">
        <f t="shared" si="0"/>
        <v>16029496</v>
      </c>
      <c r="K12" s="31">
        <f t="shared" si="0"/>
        <v>824706</v>
      </c>
      <c r="L12" s="31">
        <f t="shared" si="0"/>
        <v>-2102989</v>
      </c>
      <c r="M12" s="31">
        <f t="shared" si="0"/>
        <v>1067373</v>
      </c>
      <c r="N12" s="31">
        <f t="shared" si="0"/>
        <v>-210910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15818586</v>
      </c>
      <c r="X12" s="31">
        <f t="shared" si="0"/>
        <v>3514608</v>
      </c>
      <c r="Y12" s="31">
        <f t="shared" si="0"/>
        <v>12303978</v>
      </c>
      <c r="Z12" s="32">
        <f>+IF(X12&lt;&gt;0,+(Y12/X12)*100,0)</f>
        <v>350.08109012441781</v>
      </c>
      <c r="AA12" s="33">
        <f>SUM(AA6:AA11)</f>
        <v>7029198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43668229</v>
      </c>
      <c r="D19" s="18"/>
      <c r="E19" s="19">
        <v>76373490</v>
      </c>
      <c r="F19" s="20">
        <v>76373490</v>
      </c>
      <c r="G19" s="20">
        <v>43668231</v>
      </c>
      <c r="H19" s="20"/>
      <c r="I19" s="20"/>
      <c r="J19" s="20">
        <v>43668231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43668231</v>
      </c>
      <c r="X19" s="20">
        <v>38186760</v>
      </c>
      <c r="Y19" s="20">
        <v>5481471</v>
      </c>
      <c r="Z19" s="21">
        <v>14.354375705087314</v>
      </c>
      <c r="AA19" s="22">
        <v>76373490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953000</v>
      </c>
      <c r="D23" s="18"/>
      <c r="E23" s="19">
        <v>996838</v>
      </c>
      <c r="F23" s="20">
        <v>996838</v>
      </c>
      <c r="G23" s="24">
        <v>953000</v>
      </c>
      <c r="H23" s="24"/>
      <c r="I23" s="24"/>
      <c r="J23" s="20">
        <v>953000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953000</v>
      </c>
      <c r="X23" s="20">
        <v>498420</v>
      </c>
      <c r="Y23" s="24">
        <v>454580</v>
      </c>
      <c r="Z23" s="25">
        <v>91.20420528871233</v>
      </c>
      <c r="AA23" s="26">
        <v>996838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44621229</v>
      </c>
      <c r="D24" s="29">
        <f>SUM(D15:D23)</f>
        <v>0</v>
      </c>
      <c r="E24" s="36">
        <f t="shared" si="1"/>
        <v>77370328</v>
      </c>
      <c r="F24" s="37">
        <f t="shared" si="1"/>
        <v>77370328</v>
      </c>
      <c r="G24" s="37">
        <f t="shared" si="1"/>
        <v>44621231</v>
      </c>
      <c r="H24" s="37">
        <f t="shared" si="1"/>
        <v>0</v>
      </c>
      <c r="I24" s="37">
        <f t="shared" si="1"/>
        <v>0</v>
      </c>
      <c r="J24" s="37">
        <f t="shared" si="1"/>
        <v>44621231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44621231</v>
      </c>
      <c r="X24" s="37">
        <f t="shared" si="1"/>
        <v>38685180</v>
      </c>
      <c r="Y24" s="37">
        <f t="shared" si="1"/>
        <v>5936051</v>
      </c>
      <c r="Z24" s="38">
        <f>+IF(X24&lt;&gt;0,+(Y24/X24)*100,0)</f>
        <v>15.344509189307121</v>
      </c>
      <c r="AA24" s="39">
        <f>SUM(AA15:AA23)</f>
        <v>77370328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57259023</v>
      </c>
      <c r="D25" s="29">
        <f>+D12+D24</f>
        <v>0</v>
      </c>
      <c r="E25" s="30">
        <f t="shared" si="2"/>
        <v>84399526</v>
      </c>
      <c r="F25" s="31">
        <f t="shared" si="2"/>
        <v>84399526</v>
      </c>
      <c r="G25" s="31">
        <f t="shared" si="2"/>
        <v>58376927</v>
      </c>
      <c r="H25" s="31">
        <f t="shared" si="2"/>
        <v>1135365</v>
      </c>
      <c r="I25" s="31">
        <f t="shared" si="2"/>
        <v>1138435</v>
      </c>
      <c r="J25" s="31">
        <f t="shared" si="2"/>
        <v>60650727</v>
      </c>
      <c r="K25" s="31">
        <f t="shared" si="2"/>
        <v>824706</v>
      </c>
      <c r="L25" s="31">
        <f t="shared" si="2"/>
        <v>-2102989</v>
      </c>
      <c r="M25" s="31">
        <f t="shared" si="2"/>
        <v>1067373</v>
      </c>
      <c r="N25" s="31">
        <f t="shared" si="2"/>
        <v>-210910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60439817</v>
      </c>
      <c r="X25" s="31">
        <f t="shared" si="2"/>
        <v>42199788</v>
      </c>
      <c r="Y25" s="31">
        <f t="shared" si="2"/>
        <v>18240029</v>
      </c>
      <c r="Z25" s="32">
        <f>+IF(X25&lt;&gt;0,+(Y25/X25)*100,0)</f>
        <v>43.223034674960928</v>
      </c>
      <c r="AA25" s="33">
        <f>+AA12+AA24</f>
        <v>84399526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784720</v>
      </c>
      <c r="D32" s="18"/>
      <c r="E32" s="19">
        <v>-313800</v>
      </c>
      <c r="F32" s="20">
        <v>-313800</v>
      </c>
      <c r="G32" s="20">
        <v>915088</v>
      </c>
      <c r="H32" s="20">
        <v>132581</v>
      </c>
      <c r="I32" s="20">
        <v>132987</v>
      </c>
      <c r="J32" s="20">
        <v>1180656</v>
      </c>
      <c r="K32" s="20">
        <v>92215</v>
      </c>
      <c r="L32" s="20">
        <v>129476</v>
      </c>
      <c r="M32" s="20">
        <v>123733</v>
      </c>
      <c r="N32" s="20">
        <v>345424</v>
      </c>
      <c r="O32" s="20"/>
      <c r="P32" s="20"/>
      <c r="Q32" s="20"/>
      <c r="R32" s="20"/>
      <c r="S32" s="20"/>
      <c r="T32" s="20"/>
      <c r="U32" s="20"/>
      <c r="V32" s="20"/>
      <c r="W32" s="20">
        <v>1526080</v>
      </c>
      <c r="X32" s="20">
        <v>-156900</v>
      </c>
      <c r="Y32" s="20">
        <v>1682980</v>
      </c>
      <c r="Z32" s="21">
        <v>-1072.6449968132567</v>
      </c>
      <c r="AA32" s="22">
        <v>-313800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784720</v>
      </c>
      <c r="D34" s="29">
        <f>SUM(D29:D33)</f>
        <v>0</v>
      </c>
      <c r="E34" s="30">
        <f t="shared" si="3"/>
        <v>-313800</v>
      </c>
      <c r="F34" s="31">
        <f t="shared" si="3"/>
        <v>-313800</v>
      </c>
      <c r="G34" s="31">
        <f t="shared" si="3"/>
        <v>915088</v>
      </c>
      <c r="H34" s="31">
        <f t="shared" si="3"/>
        <v>132581</v>
      </c>
      <c r="I34" s="31">
        <f t="shared" si="3"/>
        <v>132987</v>
      </c>
      <c r="J34" s="31">
        <f t="shared" si="3"/>
        <v>1180656</v>
      </c>
      <c r="K34" s="31">
        <f t="shared" si="3"/>
        <v>92215</v>
      </c>
      <c r="L34" s="31">
        <f t="shared" si="3"/>
        <v>129476</v>
      </c>
      <c r="M34" s="31">
        <f t="shared" si="3"/>
        <v>123733</v>
      </c>
      <c r="N34" s="31">
        <f t="shared" si="3"/>
        <v>345424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1526080</v>
      </c>
      <c r="X34" s="31">
        <f t="shared" si="3"/>
        <v>-156900</v>
      </c>
      <c r="Y34" s="31">
        <f t="shared" si="3"/>
        <v>1682980</v>
      </c>
      <c r="Z34" s="32">
        <f>+IF(X34&lt;&gt;0,+(Y34/X34)*100,0)</f>
        <v>-1072.6449968132567</v>
      </c>
      <c r="AA34" s="33">
        <f>SUM(AA29:AA33)</f>
        <v>-313800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784720</v>
      </c>
      <c r="D40" s="29">
        <f>+D34+D39</f>
        <v>0</v>
      </c>
      <c r="E40" s="30">
        <f t="shared" si="5"/>
        <v>-313800</v>
      </c>
      <c r="F40" s="31">
        <f t="shared" si="5"/>
        <v>-313800</v>
      </c>
      <c r="G40" s="31">
        <f t="shared" si="5"/>
        <v>915088</v>
      </c>
      <c r="H40" s="31">
        <f t="shared" si="5"/>
        <v>132581</v>
      </c>
      <c r="I40" s="31">
        <f t="shared" si="5"/>
        <v>132987</v>
      </c>
      <c r="J40" s="31">
        <f t="shared" si="5"/>
        <v>1180656</v>
      </c>
      <c r="K40" s="31">
        <f t="shared" si="5"/>
        <v>92215</v>
      </c>
      <c r="L40" s="31">
        <f t="shared" si="5"/>
        <v>129476</v>
      </c>
      <c r="M40" s="31">
        <f t="shared" si="5"/>
        <v>123733</v>
      </c>
      <c r="N40" s="31">
        <f t="shared" si="5"/>
        <v>345424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1526080</v>
      </c>
      <c r="X40" s="31">
        <f t="shared" si="5"/>
        <v>-156900</v>
      </c>
      <c r="Y40" s="31">
        <f t="shared" si="5"/>
        <v>1682980</v>
      </c>
      <c r="Z40" s="32">
        <f>+IF(X40&lt;&gt;0,+(Y40/X40)*100,0)</f>
        <v>-1072.6449968132567</v>
      </c>
      <c r="AA40" s="33">
        <f>+AA34+AA39</f>
        <v>-313800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56474303</v>
      </c>
      <c r="D42" s="43">
        <f>+D25-D40</f>
        <v>0</v>
      </c>
      <c r="E42" s="44">
        <f t="shared" si="6"/>
        <v>84713326</v>
      </c>
      <c r="F42" s="45">
        <f t="shared" si="6"/>
        <v>84713326</v>
      </c>
      <c r="G42" s="45">
        <f t="shared" si="6"/>
        <v>57461839</v>
      </c>
      <c r="H42" s="45">
        <f t="shared" si="6"/>
        <v>1002784</v>
      </c>
      <c r="I42" s="45">
        <f t="shared" si="6"/>
        <v>1005448</v>
      </c>
      <c r="J42" s="45">
        <f t="shared" si="6"/>
        <v>59470071</v>
      </c>
      <c r="K42" s="45">
        <f t="shared" si="6"/>
        <v>732491</v>
      </c>
      <c r="L42" s="45">
        <f t="shared" si="6"/>
        <v>-2232465</v>
      </c>
      <c r="M42" s="45">
        <f t="shared" si="6"/>
        <v>943640</v>
      </c>
      <c r="N42" s="45">
        <f t="shared" si="6"/>
        <v>-556334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58913737</v>
      </c>
      <c r="X42" s="45">
        <f t="shared" si="6"/>
        <v>42356688</v>
      </c>
      <c r="Y42" s="45">
        <f t="shared" si="6"/>
        <v>16557049</v>
      </c>
      <c r="Z42" s="46">
        <f>+IF(X42&lt;&gt;0,+(Y42/X42)*100,0)</f>
        <v>39.089574236776961</v>
      </c>
      <c r="AA42" s="47">
        <f>+AA25-AA40</f>
        <v>84713326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11871450</v>
      </c>
      <c r="D45" s="18"/>
      <c r="E45" s="19">
        <v>585180</v>
      </c>
      <c r="F45" s="20">
        <v>585180</v>
      </c>
      <c r="G45" s="20">
        <v>14507261</v>
      </c>
      <c r="H45" s="20">
        <v>1009892</v>
      </c>
      <c r="I45" s="20">
        <v>946525</v>
      </c>
      <c r="J45" s="20">
        <v>16463678</v>
      </c>
      <c r="K45" s="20">
        <v>1010003</v>
      </c>
      <c r="L45" s="20">
        <v>1010003</v>
      </c>
      <c r="M45" s="20">
        <v>1010114</v>
      </c>
      <c r="N45" s="20">
        <v>3030120</v>
      </c>
      <c r="O45" s="20"/>
      <c r="P45" s="20"/>
      <c r="Q45" s="20"/>
      <c r="R45" s="20"/>
      <c r="S45" s="20"/>
      <c r="T45" s="20"/>
      <c r="U45" s="20"/>
      <c r="V45" s="20"/>
      <c r="W45" s="20">
        <v>19493798</v>
      </c>
      <c r="X45" s="20">
        <v>292584</v>
      </c>
      <c r="Y45" s="20">
        <v>19201214</v>
      </c>
      <c r="Z45" s="48">
        <v>6562.632953271539</v>
      </c>
      <c r="AA45" s="22">
        <v>585180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11871450</v>
      </c>
      <c r="D48" s="51">
        <f>SUM(D45:D47)</f>
        <v>0</v>
      </c>
      <c r="E48" s="52">
        <f t="shared" si="7"/>
        <v>585180</v>
      </c>
      <c r="F48" s="53">
        <f t="shared" si="7"/>
        <v>585180</v>
      </c>
      <c r="G48" s="53">
        <f t="shared" si="7"/>
        <v>14507261</v>
      </c>
      <c r="H48" s="53">
        <f t="shared" si="7"/>
        <v>1009892</v>
      </c>
      <c r="I48" s="53">
        <f t="shared" si="7"/>
        <v>946525</v>
      </c>
      <c r="J48" s="53">
        <f t="shared" si="7"/>
        <v>16463678</v>
      </c>
      <c r="K48" s="53">
        <f t="shared" si="7"/>
        <v>1010003</v>
      </c>
      <c r="L48" s="53">
        <f t="shared" si="7"/>
        <v>1010003</v>
      </c>
      <c r="M48" s="53">
        <f t="shared" si="7"/>
        <v>1010114</v>
      </c>
      <c r="N48" s="53">
        <f t="shared" si="7"/>
        <v>3030120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19493798</v>
      </c>
      <c r="X48" s="53">
        <f t="shared" si="7"/>
        <v>292584</v>
      </c>
      <c r="Y48" s="53">
        <f t="shared" si="7"/>
        <v>19201214</v>
      </c>
      <c r="Z48" s="54">
        <f>+IF(X48&lt;&gt;0,+(Y48/X48)*100,0)</f>
        <v>6562.632953271539</v>
      </c>
      <c r="AA48" s="55">
        <f>SUM(AA45:AA47)</f>
        <v>585180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106712713</v>
      </c>
      <c r="D6" s="18"/>
      <c r="E6" s="19">
        <v>3930312</v>
      </c>
      <c r="F6" s="20">
        <v>3930312</v>
      </c>
      <c r="G6" s="20">
        <v>107531022</v>
      </c>
      <c r="H6" s="20">
        <v>2500624</v>
      </c>
      <c r="I6" s="20">
        <v>1543025</v>
      </c>
      <c r="J6" s="20">
        <v>111574671</v>
      </c>
      <c r="K6" s="20">
        <v>2444394</v>
      </c>
      <c r="L6" s="20">
        <v>2870013</v>
      </c>
      <c r="M6" s="20">
        <v>913137</v>
      </c>
      <c r="N6" s="20">
        <v>6227544</v>
      </c>
      <c r="O6" s="20"/>
      <c r="P6" s="20"/>
      <c r="Q6" s="20"/>
      <c r="R6" s="20"/>
      <c r="S6" s="20"/>
      <c r="T6" s="20"/>
      <c r="U6" s="20"/>
      <c r="V6" s="20"/>
      <c r="W6" s="20">
        <v>117802215</v>
      </c>
      <c r="X6" s="20">
        <v>1965156</v>
      </c>
      <c r="Y6" s="20">
        <v>115837059</v>
      </c>
      <c r="Z6" s="21">
        <v>5894.547761093776</v>
      </c>
      <c r="AA6" s="22">
        <v>3930312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115880924</v>
      </c>
      <c r="D8" s="18"/>
      <c r="E8" s="19">
        <v>22749432</v>
      </c>
      <c r="F8" s="20">
        <v>22749432</v>
      </c>
      <c r="G8" s="20">
        <v>118091810</v>
      </c>
      <c r="H8" s="20">
        <v>1179332</v>
      </c>
      <c r="I8" s="20">
        <v>1768636</v>
      </c>
      <c r="J8" s="20">
        <v>121039778</v>
      </c>
      <c r="K8" s="20">
        <v>1560687</v>
      </c>
      <c r="L8" s="20">
        <v>1093602</v>
      </c>
      <c r="M8" s="20">
        <v>2978677</v>
      </c>
      <c r="N8" s="20">
        <v>5632966</v>
      </c>
      <c r="O8" s="20"/>
      <c r="P8" s="20"/>
      <c r="Q8" s="20"/>
      <c r="R8" s="20"/>
      <c r="S8" s="20"/>
      <c r="T8" s="20"/>
      <c r="U8" s="20"/>
      <c r="V8" s="20"/>
      <c r="W8" s="20">
        <v>126672744</v>
      </c>
      <c r="X8" s="20">
        <v>11374716</v>
      </c>
      <c r="Y8" s="20">
        <v>115298028</v>
      </c>
      <c r="Z8" s="21">
        <v>1013.6343448047405</v>
      </c>
      <c r="AA8" s="22">
        <v>22749432</v>
      </c>
    </row>
    <row r="9" spans="1:27" ht="13.5" x14ac:dyDescent="0.25">
      <c r="A9" s="23" t="s">
        <v>37</v>
      </c>
      <c r="B9" s="17" t="s">
        <v>32</v>
      </c>
      <c r="C9" s="18">
        <v>5485367</v>
      </c>
      <c r="D9" s="18"/>
      <c r="E9" s="19"/>
      <c r="F9" s="20"/>
      <c r="G9" s="20">
        <v>5485203</v>
      </c>
      <c r="H9" s="20">
        <v>30584</v>
      </c>
      <c r="I9" s="20">
        <v>32341</v>
      </c>
      <c r="J9" s="20">
        <v>5548128</v>
      </c>
      <c r="K9" s="20">
        <v>-72</v>
      </c>
      <c r="L9" s="20">
        <v>-9002</v>
      </c>
      <c r="M9" s="20">
        <v>37096</v>
      </c>
      <c r="N9" s="20">
        <v>28022</v>
      </c>
      <c r="O9" s="20"/>
      <c r="P9" s="20"/>
      <c r="Q9" s="20"/>
      <c r="R9" s="20"/>
      <c r="S9" s="20"/>
      <c r="T9" s="20"/>
      <c r="U9" s="20"/>
      <c r="V9" s="20"/>
      <c r="W9" s="20">
        <v>5576150</v>
      </c>
      <c r="X9" s="20"/>
      <c r="Y9" s="20">
        <v>5576150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-6945369</v>
      </c>
      <c r="D11" s="18"/>
      <c r="E11" s="19">
        <v>-2500008</v>
      </c>
      <c r="F11" s="20">
        <v>-2500008</v>
      </c>
      <c r="G11" s="20">
        <v>-7009685</v>
      </c>
      <c r="H11" s="20">
        <v>-298948</v>
      </c>
      <c r="I11" s="20">
        <v>-233873</v>
      </c>
      <c r="J11" s="20">
        <v>-7542506</v>
      </c>
      <c r="K11" s="20">
        <v>-147137</v>
      </c>
      <c r="L11" s="20">
        <v>-341270</v>
      </c>
      <c r="M11" s="20">
        <v>-96011</v>
      </c>
      <c r="N11" s="20">
        <v>-584418</v>
      </c>
      <c r="O11" s="20"/>
      <c r="P11" s="20"/>
      <c r="Q11" s="20"/>
      <c r="R11" s="20"/>
      <c r="S11" s="20"/>
      <c r="T11" s="20"/>
      <c r="U11" s="20"/>
      <c r="V11" s="20"/>
      <c r="W11" s="20">
        <v>-8126924</v>
      </c>
      <c r="X11" s="20">
        <v>-1250004</v>
      </c>
      <c r="Y11" s="20">
        <v>-6876920</v>
      </c>
      <c r="Z11" s="21">
        <v>550.15183951411359</v>
      </c>
      <c r="AA11" s="22">
        <v>-2500008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221133635</v>
      </c>
      <c r="D12" s="29">
        <f>SUM(D6:D11)</f>
        <v>0</v>
      </c>
      <c r="E12" s="30">
        <f t="shared" si="0"/>
        <v>24179736</v>
      </c>
      <c r="F12" s="31">
        <f t="shared" si="0"/>
        <v>24179736</v>
      </c>
      <c r="G12" s="31">
        <f t="shared" si="0"/>
        <v>224098350</v>
      </c>
      <c r="H12" s="31">
        <f t="shared" si="0"/>
        <v>3411592</v>
      </c>
      <c r="I12" s="31">
        <f t="shared" si="0"/>
        <v>3110129</v>
      </c>
      <c r="J12" s="31">
        <f t="shared" si="0"/>
        <v>230620071</v>
      </c>
      <c r="K12" s="31">
        <f t="shared" si="0"/>
        <v>3857872</v>
      </c>
      <c r="L12" s="31">
        <f t="shared" si="0"/>
        <v>3613343</v>
      </c>
      <c r="M12" s="31">
        <f t="shared" si="0"/>
        <v>3832899</v>
      </c>
      <c r="N12" s="31">
        <f t="shared" si="0"/>
        <v>11304114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241924185</v>
      </c>
      <c r="X12" s="31">
        <f t="shared" si="0"/>
        <v>12089868</v>
      </c>
      <c r="Y12" s="31">
        <f t="shared" si="0"/>
        <v>229834317</v>
      </c>
      <c r="Z12" s="32">
        <f>+IF(X12&lt;&gt;0,+(Y12/X12)*100,0)</f>
        <v>1901.0490188974768</v>
      </c>
      <c r="AA12" s="33">
        <f>SUM(AA6:AA11)</f>
        <v>24179736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6631062</v>
      </c>
      <c r="D19" s="18"/>
      <c r="E19" s="19">
        <v>1783656</v>
      </c>
      <c r="F19" s="20">
        <v>1783656</v>
      </c>
      <c r="G19" s="20">
        <v>6656052</v>
      </c>
      <c r="H19" s="20">
        <v>-24990</v>
      </c>
      <c r="I19" s="20"/>
      <c r="J19" s="20">
        <v>6631062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6631062</v>
      </c>
      <c r="X19" s="20">
        <v>891828</v>
      </c>
      <c r="Y19" s="20">
        <v>5739234</v>
      </c>
      <c r="Z19" s="21">
        <v>643.53597330426942</v>
      </c>
      <c r="AA19" s="22">
        <v>1783656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6631062</v>
      </c>
      <c r="D24" s="29">
        <f>SUM(D15:D23)</f>
        <v>0</v>
      </c>
      <c r="E24" s="36">
        <f t="shared" si="1"/>
        <v>1783656</v>
      </c>
      <c r="F24" s="37">
        <f t="shared" si="1"/>
        <v>1783656</v>
      </c>
      <c r="G24" s="37">
        <f t="shared" si="1"/>
        <v>6656052</v>
      </c>
      <c r="H24" s="37">
        <f t="shared" si="1"/>
        <v>-24990</v>
      </c>
      <c r="I24" s="37">
        <f t="shared" si="1"/>
        <v>0</v>
      </c>
      <c r="J24" s="37">
        <f t="shared" si="1"/>
        <v>6631062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6631062</v>
      </c>
      <c r="X24" s="37">
        <f t="shared" si="1"/>
        <v>891828</v>
      </c>
      <c r="Y24" s="37">
        <f t="shared" si="1"/>
        <v>5739234</v>
      </c>
      <c r="Z24" s="38">
        <f>+IF(X24&lt;&gt;0,+(Y24/X24)*100,0)</f>
        <v>643.53597330426942</v>
      </c>
      <c r="AA24" s="39">
        <f>SUM(AA15:AA23)</f>
        <v>1783656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227764697</v>
      </c>
      <c r="D25" s="29">
        <f>+D12+D24</f>
        <v>0</v>
      </c>
      <c r="E25" s="30">
        <f t="shared" si="2"/>
        <v>25963392</v>
      </c>
      <c r="F25" s="31">
        <f t="shared" si="2"/>
        <v>25963392</v>
      </c>
      <c r="G25" s="31">
        <f t="shared" si="2"/>
        <v>230754402</v>
      </c>
      <c r="H25" s="31">
        <f t="shared" si="2"/>
        <v>3386602</v>
      </c>
      <c r="I25" s="31">
        <f t="shared" si="2"/>
        <v>3110129</v>
      </c>
      <c r="J25" s="31">
        <f t="shared" si="2"/>
        <v>237251133</v>
      </c>
      <c r="K25" s="31">
        <f t="shared" si="2"/>
        <v>3857872</v>
      </c>
      <c r="L25" s="31">
        <f t="shared" si="2"/>
        <v>3613343</v>
      </c>
      <c r="M25" s="31">
        <f t="shared" si="2"/>
        <v>3832899</v>
      </c>
      <c r="N25" s="31">
        <f t="shared" si="2"/>
        <v>11304114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248555247</v>
      </c>
      <c r="X25" s="31">
        <f t="shared" si="2"/>
        <v>12981696</v>
      </c>
      <c r="Y25" s="31">
        <f t="shared" si="2"/>
        <v>235573551</v>
      </c>
      <c r="Z25" s="32">
        <f>+IF(X25&lt;&gt;0,+(Y25/X25)*100,0)</f>
        <v>1814.6592787259844</v>
      </c>
      <c r="AA25" s="33">
        <f>+AA12+AA24</f>
        <v>25963392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-40864</v>
      </c>
      <c r="D31" s="18"/>
      <c r="E31" s="19"/>
      <c r="F31" s="20"/>
      <c r="G31" s="20">
        <v>-41107</v>
      </c>
      <c r="H31" s="20">
        <v>-1219</v>
      </c>
      <c r="I31" s="20">
        <v>-2261</v>
      </c>
      <c r="J31" s="20">
        <v>-44587</v>
      </c>
      <c r="K31" s="20">
        <v>-779</v>
      </c>
      <c r="L31" s="20">
        <v>-3576</v>
      </c>
      <c r="M31" s="20">
        <v>-639</v>
      </c>
      <c r="N31" s="20">
        <v>-4994</v>
      </c>
      <c r="O31" s="20"/>
      <c r="P31" s="20"/>
      <c r="Q31" s="20"/>
      <c r="R31" s="20"/>
      <c r="S31" s="20"/>
      <c r="T31" s="20"/>
      <c r="U31" s="20"/>
      <c r="V31" s="20"/>
      <c r="W31" s="20">
        <v>-49581</v>
      </c>
      <c r="X31" s="20"/>
      <c r="Y31" s="20">
        <v>-49581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47372951</v>
      </c>
      <c r="D32" s="18"/>
      <c r="E32" s="19"/>
      <c r="F32" s="20"/>
      <c r="G32" s="20">
        <v>47417179</v>
      </c>
      <c r="H32" s="20">
        <v>550885</v>
      </c>
      <c r="I32" s="20">
        <v>566433</v>
      </c>
      <c r="J32" s="20">
        <v>48534497</v>
      </c>
      <c r="K32" s="20">
        <v>457846</v>
      </c>
      <c r="L32" s="20">
        <v>527418</v>
      </c>
      <c r="M32" s="20">
        <v>446718</v>
      </c>
      <c r="N32" s="20">
        <v>1431982</v>
      </c>
      <c r="O32" s="20"/>
      <c r="P32" s="20"/>
      <c r="Q32" s="20"/>
      <c r="R32" s="20"/>
      <c r="S32" s="20"/>
      <c r="T32" s="20"/>
      <c r="U32" s="20"/>
      <c r="V32" s="20"/>
      <c r="W32" s="20">
        <v>49966479</v>
      </c>
      <c r="X32" s="20"/>
      <c r="Y32" s="20">
        <v>49966479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47332087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47376072</v>
      </c>
      <c r="H34" s="31">
        <f t="shared" si="3"/>
        <v>549666</v>
      </c>
      <c r="I34" s="31">
        <f t="shared" si="3"/>
        <v>564172</v>
      </c>
      <c r="J34" s="31">
        <f t="shared" si="3"/>
        <v>48489910</v>
      </c>
      <c r="K34" s="31">
        <f t="shared" si="3"/>
        <v>457067</v>
      </c>
      <c r="L34" s="31">
        <f t="shared" si="3"/>
        <v>523842</v>
      </c>
      <c r="M34" s="31">
        <f t="shared" si="3"/>
        <v>446079</v>
      </c>
      <c r="N34" s="31">
        <f t="shared" si="3"/>
        <v>1426988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49916898</v>
      </c>
      <c r="X34" s="31">
        <f t="shared" si="3"/>
        <v>0</v>
      </c>
      <c r="Y34" s="31">
        <f t="shared" si="3"/>
        <v>49916898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47332087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47376072</v>
      </c>
      <c r="H40" s="31">
        <f t="shared" si="5"/>
        <v>549666</v>
      </c>
      <c r="I40" s="31">
        <f t="shared" si="5"/>
        <v>564172</v>
      </c>
      <c r="J40" s="31">
        <f t="shared" si="5"/>
        <v>48489910</v>
      </c>
      <c r="K40" s="31">
        <f t="shared" si="5"/>
        <v>457067</v>
      </c>
      <c r="L40" s="31">
        <f t="shared" si="5"/>
        <v>523842</v>
      </c>
      <c r="M40" s="31">
        <f t="shared" si="5"/>
        <v>446079</v>
      </c>
      <c r="N40" s="31">
        <f t="shared" si="5"/>
        <v>1426988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49916898</v>
      </c>
      <c r="X40" s="31">
        <f t="shared" si="5"/>
        <v>0</v>
      </c>
      <c r="Y40" s="31">
        <f t="shared" si="5"/>
        <v>49916898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180432610</v>
      </c>
      <c r="D42" s="43">
        <f>+D25-D40</f>
        <v>0</v>
      </c>
      <c r="E42" s="44">
        <f t="shared" si="6"/>
        <v>25963392</v>
      </c>
      <c r="F42" s="45">
        <f t="shared" si="6"/>
        <v>25963392</v>
      </c>
      <c r="G42" s="45">
        <f t="shared" si="6"/>
        <v>183378330</v>
      </c>
      <c r="H42" s="45">
        <f t="shared" si="6"/>
        <v>2836936</v>
      </c>
      <c r="I42" s="45">
        <f t="shared" si="6"/>
        <v>2545957</v>
      </c>
      <c r="J42" s="45">
        <f t="shared" si="6"/>
        <v>188761223</v>
      </c>
      <c r="K42" s="45">
        <f t="shared" si="6"/>
        <v>3400805</v>
      </c>
      <c r="L42" s="45">
        <f t="shared" si="6"/>
        <v>3089501</v>
      </c>
      <c r="M42" s="45">
        <f t="shared" si="6"/>
        <v>3386820</v>
      </c>
      <c r="N42" s="45">
        <f t="shared" si="6"/>
        <v>9877126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198638349</v>
      </c>
      <c r="X42" s="45">
        <f t="shared" si="6"/>
        <v>12981696</v>
      </c>
      <c r="Y42" s="45">
        <f t="shared" si="6"/>
        <v>185656653</v>
      </c>
      <c r="Z42" s="46">
        <f>+IF(X42&lt;&gt;0,+(Y42/X42)*100,0)</f>
        <v>1430.1417395693136</v>
      </c>
      <c r="AA42" s="47">
        <f>+AA25-AA40</f>
        <v>25963392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25963392</v>
      </c>
      <c r="F45" s="20">
        <v>25963392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12981696</v>
      </c>
      <c r="Y45" s="20">
        <v>-12981696</v>
      </c>
      <c r="Z45" s="48">
        <v>-100</v>
      </c>
      <c r="AA45" s="22">
        <v>25963392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25963392</v>
      </c>
      <c r="F48" s="53">
        <f t="shared" si="7"/>
        <v>25963392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12981696</v>
      </c>
      <c r="Y48" s="53">
        <f t="shared" si="7"/>
        <v>-12981696</v>
      </c>
      <c r="Z48" s="54">
        <f>+IF(X48&lt;&gt;0,+(Y48/X48)*100,0)</f>
        <v>-100</v>
      </c>
      <c r="AA48" s="55">
        <f>SUM(AA45:AA47)</f>
        <v>25963392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-41</v>
      </c>
      <c r="D45" s="18"/>
      <c r="E45" s="19"/>
      <c r="F45" s="20"/>
      <c r="G45" s="20">
        <v>-2132</v>
      </c>
      <c r="H45" s="20"/>
      <c r="I45" s="20">
        <v>389</v>
      </c>
      <c r="J45" s="20">
        <v>-1743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-1743</v>
      </c>
      <c r="X45" s="20"/>
      <c r="Y45" s="20">
        <v>-1743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-2132</v>
      </c>
      <c r="H48" s="53">
        <f t="shared" si="7"/>
        <v>0</v>
      </c>
      <c r="I48" s="53">
        <f t="shared" si="7"/>
        <v>389</v>
      </c>
      <c r="J48" s="53">
        <f t="shared" si="7"/>
        <v>-1743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-1743</v>
      </c>
      <c r="X48" s="53">
        <f t="shared" si="7"/>
        <v>0</v>
      </c>
      <c r="Y48" s="53">
        <f t="shared" si="7"/>
        <v>-1743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10195017</v>
      </c>
      <c r="F6" s="20">
        <v>10195017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5097504</v>
      </c>
      <c r="Y6" s="20">
        <v>-5097504</v>
      </c>
      <c r="Z6" s="21">
        <v>-100</v>
      </c>
      <c r="AA6" s="22">
        <v>10195017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10279579</v>
      </c>
      <c r="D8" s="18"/>
      <c r="E8" s="19">
        <v>4703348</v>
      </c>
      <c r="F8" s="20">
        <v>4703348</v>
      </c>
      <c r="G8" s="20">
        <v>889410</v>
      </c>
      <c r="H8" s="20">
        <v>886961</v>
      </c>
      <c r="I8" s="20">
        <v>886675</v>
      </c>
      <c r="J8" s="20">
        <v>2663046</v>
      </c>
      <c r="K8" s="20">
        <v>892958</v>
      </c>
      <c r="L8" s="20">
        <v>893530</v>
      </c>
      <c r="M8" s="20">
        <v>893387</v>
      </c>
      <c r="N8" s="20">
        <v>2679875</v>
      </c>
      <c r="O8" s="20"/>
      <c r="P8" s="20"/>
      <c r="Q8" s="20"/>
      <c r="R8" s="20"/>
      <c r="S8" s="20"/>
      <c r="T8" s="20"/>
      <c r="U8" s="20"/>
      <c r="V8" s="20"/>
      <c r="W8" s="20">
        <v>5342921</v>
      </c>
      <c r="X8" s="20">
        <v>2351676</v>
      </c>
      <c r="Y8" s="20">
        <v>2991245</v>
      </c>
      <c r="Z8" s="21">
        <v>127.19630595371132</v>
      </c>
      <c r="AA8" s="22">
        <v>4703348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10279579</v>
      </c>
      <c r="D12" s="29">
        <f>SUM(D6:D11)</f>
        <v>0</v>
      </c>
      <c r="E12" s="30">
        <f t="shared" si="0"/>
        <v>14898365</v>
      </c>
      <c r="F12" s="31">
        <f t="shared" si="0"/>
        <v>14898365</v>
      </c>
      <c r="G12" s="31">
        <f t="shared" si="0"/>
        <v>889410</v>
      </c>
      <c r="H12" s="31">
        <f t="shared" si="0"/>
        <v>886961</v>
      </c>
      <c r="I12" s="31">
        <f t="shared" si="0"/>
        <v>886675</v>
      </c>
      <c r="J12" s="31">
        <f t="shared" si="0"/>
        <v>2663046</v>
      </c>
      <c r="K12" s="31">
        <f t="shared" si="0"/>
        <v>892958</v>
      </c>
      <c r="L12" s="31">
        <f t="shared" si="0"/>
        <v>893530</v>
      </c>
      <c r="M12" s="31">
        <f t="shared" si="0"/>
        <v>893387</v>
      </c>
      <c r="N12" s="31">
        <f t="shared" si="0"/>
        <v>2679875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5342921</v>
      </c>
      <c r="X12" s="31">
        <f t="shared" si="0"/>
        <v>7449180</v>
      </c>
      <c r="Y12" s="31">
        <f t="shared" si="0"/>
        <v>-2106259</v>
      </c>
      <c r="Z12" s="32">
        <f>+IF(X12&lt;&gt;0,+(Y12/X12)*100,0)</f>
        <v>-28.275045038514307</v>
      </c>
      <c r="AA12" s="33">
        <f>SUM(AA6:AA11)</f>
        <v>14898365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-32723</v>
      </c>
      <c r="F19" s="20">
        <v>-32723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-16362</v>
      </c>
      <c r="Y19" s="20">
        <v>16362</v>
      </c>
      <c r="Z19" s="21">
        <v>-100</v>
      </c>
      <c r="AA19" s="22">
        <v>-32723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-32723</v>
      </c>
      <c r="F24" s="37">
        <f t="shared" si="1"/>
        <v>-32723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-16362</v>
      </c>
      <c r="Y24" s="37">
        <f t="shared" si="1"/>
        <v>16362</v>
      </c>
      <c r="Z24" s="38">
        <f>+IF(X24&lt;&gt;0,+(Y24/X24)*100,0)</f>
        <v>-100</v>
      </c>
      <c r="AA24" s="39">
        <f>SUM(AA15:AA23)</f>
        <v>-32723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10279579</v>
      </c>
      <c r="D25" s="29">
        <f>+D12+D24</f>
        <v>0</v>
      </c>
      <c r="E25" s="30">
        <f t="shared" si="2"/>
        <v>14865642</v>
      </c>
      <c r="F25" s="31">
        <f t="shared" si="2"/>
        <v>14865642</v>
      </c>
      <c r="G25" s="31">
        <f t="shared" si="2"/>
        <v>889410</v>
      </c>
      <c r="H25" s="31">
        <f t="shared" si="2"/>
        <v>886961</v>
      </c>
      <c r="I25" s="31">
        <f t="shared" si="2"/>
        <v>886675</v>
      </c>
      <c r="J25" s="31">
        <f t="shared" si="2"/>
        <v>2663046</v>
      </c>
      <c r="K25" s="31">
        <f t="shared" si="2"/>
        <v>892958</v>
      </c>
      <c r="L25" s="31">
        <f t="shared" si="2"/>
        <v>893530</v>
      </c>
      <c r="M25" s="31">
        <f t="shared" si="2"/>
        <v>893387</v>
      </c>
      <c r="N25" s="31">
        <f t="shared" si="2"/>
        <v>2679875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5342921</v>
      </c>
      <c r="X25" s="31">
        <f t="shared" si="2"/>
        <v>7432818</v>
      </c>
      <c r="Y25" s="31">
        <f t="shared" si="2"/>
        <v>-2089897</v>
      </c>
      <c r="Z25" s="32">
        <f>+IF(X25&lt;&gt;0,+(Y25/X25)*100,0)</f>
        <v>-28.11715556603162</v>
      </c>
      <c r="AA25" s="33">
        <f>+AA12+AA24</f>
        <v>14865642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151645</v>
      </c>
      <c r="D32" s="18"/>
      <c r="E32" s="19">
        <v>8660556</v>
      </c>
      <c r="F32" s="20">
        <v>8660556</v>
      </c>
      <c r="G32" s="20"/>
      <c r="H32" s="20">
        <v>303000</v>
      </c>
      <c r="I32" s="20"/>
      <c r="J32" s="20">
        <v>303000</v>
      </c>
      <c r="K32" s="20"/>
      <c r="L32" s="20"/>
      <c r="M32" s="20">
        <v>545000</v>
      </c>
      <c r="N32" s="20">
        <v>545000</v>
      </c>
      <c r="O32" s="20"/>
      <c r="P32" s="20"/>
      <c r="Q32" s="20"/>
      <c r="R32" s="20"/>
      <c r="S32" s="20"/>
      <c r="T32" s="20"/>
      <c r="U32" s="20"/>
      <c r="V32" s="20"/>
      <c r="W32" s="20">
        <v>848000</v>
      </c>
      <c r="X32" s="20">
        <v>4330284</v>
      </c>
      <c r="Y32" s="20">
        <v>-3482284</v>
      </c>
      <c r="Z32" s="21">
        <v>-80.416988816437907</v>
      </c>
      <c r="AA32" s="22">
        <v>8660556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151645</v>
      </c>
      <c r="D34" s="29">
        <f>SUM(D29:D33)</f>
        <v>0</v>
      </c>
      <c r="E34" s="30">
        <f t="shared" si="3"/>
        <v>8660556</v>
      </c>
      <c r="F34" s="31">
        <f t="shared" si="3"/>
        <v>8660556</v>
      </c>
      <c r="G34" s="31">
        <f t="shared" si="3"/>
        <v>0</v>
      </c>
      <c r="H34" s="31">
        <f t="shared" si="3"/>
        <v>303000</v>
      </c>
      <c r="I34" s="31">
        <f t="shared" si="3"/>
        <v>0</v>
      </c>
      <c r="J34" s="31">
        <f t="shared" si="3"/>
        <v>303000</v>
      </c>
      <c r="K34" s="31">
        <f t="shared" si="3"/>
        <v>0</v>
      </c>
      <c r="L34" s="31">
        <f t="shared" si="3"/>
        <v>0</v>
      </c>
      <c r="M34" s="31">
        <f t="shared" si="3"/>
        <v>545000</v>
      </c>
      <c r="N34" s="31">
        <f t="shared" si="3"/>
        <v>545000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848000</v>
      </c>
      <c r="X34" s="31">
        <f t="shared" si="3"/>
        <v>4330284</v>
      </c>
      <c r="Y34" s="31">
        <f t="shared" si="3"/>
        <v>-3482284</v>
      </c>
      <c r="Z34" s="32">
        <f>+IF(X34&lt;&gt;0,+(Y34/X34)*100,0)</f>
        <v>-80.416988816437907</v>
      </c>
      <c r="AA34" s="33">
        <f>SUM(AA29:AA33)</f>
        <v>8660556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151645</v>
      </c>
      <c r="D40" s="29">
        <f>+D34+D39</f>
        <v>0</v>
      </c>
      <c r="E40" s="30">
        <f t="shared" si="5"/>
        <v>8660556</v>
      </c>
      <c r="F40" s="31">
        <f t="shared" si="5"/>
        <v>8660556</v>
      </c>
      <c r="G40" s="31">
        <f t="shared" si="5"/>
        <v>0</v>
      </c>
      <c r="H40" s="31">
        <f t="shared" si="5"/>
        <v>303000</v>
      </c>
      <c r="I40" s="31">
        <f t="shared" si="5"/>
        <v>0</v>
      </c>
      <c r="J40" s="31">
        <f t="shared" si="5"/>
        <v>303000</v>
      </c>
      <c r="K40" s="31">
        <f t="shared" si="5"/>
        <v>0</v>
      </c>
      <c r="L40" s="31">
        <f t="shared" si="5"/>
        <v>0</v>
      </c>
      <c r="M40" s="31">
        <f t="shared" si="5"/>
        <v>545000</v>
      </c>
      <c r="N40" s="31">
        <f t="shared" si="5"/>
        <v>545000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848000</v>
      </c>
      <c r="X40" s="31">
        <f t="shared" si="5"/>
        <v>4330284</v>
      </c>
      <c r="Y40" s="31">
        <f t="shared" si="5"/>
        <v>-3482284</v>
      </c>
      <c r="Z40" s="32">
        <f>+IF(X40&lt;&gt;0,+(Y40/X40)*100,0)</f>
        <v>-80.416988816437907</v>
      </c>
      <c r="AA40" s="33">
        <f>+AA34+AA39</f>
        <v>8660556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10127934</v>
      </c>
      <c r="D42" s="43">
        <f>+D25-D40</f>
        <v>0</v>
      </c>
      <c r="E42" s="44">
        <f t="shared" si="6"/>
        <v>6205086</v>
      </c>
      <c r="F42" s="45">
        <f t="shared" si="6"/>
        <v>6205086</v>
      </c>
      <c r="G42" s="45">
        <f t="shared" si="6"/>
        <v>889410</v>
      </c>
      <c r="H42" s="45">
        <f t="shared" si="6"/>
        <v>583961</v>
      </c>
      <c r="I42" s="45">
        <f t="shared" si="6"/>
        <v>886675</v>
      </c>
      <c r="J42" s="45">
        <f t="shared" si="6"/>
        <v>2360046</v>
      </c>
      <c r="K42" s="45">
        <f t="shared" si="6"/>
        <v>892958</v>
      </c>
      <c r="L42" s="45">
        <f t="shared" si="6"/>
        <v>893530</v>
      </c>
      <c r="M42" s="45">
        <f t="shared" si="6"/>
        <v>348387</v>
      </c>
      <c r="N42" s="45">
        <f t="shared" si="6"/>
        <v>2134875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4494921</v>
      </c>
      <c r="X42" s="45">
        <f t="shared" si="6"/>
        <v>3102534</v>
      </c>
      <c r="Y42" s="45">
        <f t="shared" si="6"/>
        <v>1392387</v>
      </c>
      <c r="Z42" s="46">
        <f>+IF(X42&lt;&gt;0,+(Y42/X42)*100,0)</f>
        <v>44.879024694008187</v>
      </c>
      <c r="AA42" s="47">
        <f>+AA25-AA40</f>
        <v>6205086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1379000</v>
      </c>
      <c r="F6" s="20">
        <v>1379000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689496</v>
      </c>
      <c r="Y6" s="20">
        <v>-689496</v>
      </c>
      <c r="Z6" s="21">
        <v>-100</v>
      </c>
      <c r="AA6" s="22">
        <v>1379000</v>
      </c>
    </row>
    <row r="7" spans="1:27" ht="13.5" x14ac:dyDescent="0.25">
      <c r="A7" s="23" t="s">
        <v>35</v>
      </c>
      <c r="B7" s="17" t="s">
        <v>32</v>
      </c>
      <c r="C7" s="18">
        <v>462000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27996276</v>
      </c>
      <c r="F8" s="20">
        <v>27996276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13998138</v>
      </c>
      <c r="Y8" s="20">
        <v>-13998138</v>
      </c>
      <c r="Z8" s="21">
        <v>-100</v>
      </c>
      <c r="AA8" s="22">
        <v>27996276</v>
      </c>
    </row>
    <row r="9" spans="1:27" ht="13.5" x14ac:dyDescent="0.25">
      <c r="A9" s="23" t="s">
        <v>37</v>
      </c>
      <c r="B9" s="17" t="s">
        <v>32</v>
      </c>
      <c r="C9" s="18">
        <v>30587</v>
      </c>
      <c r="D9" s="18"/>
      <c r="E9" s="19"/>
      <c r="F9" s="20"/>
      <c r="G9" s="20">
        <v>3570</v>
      </c>
      <c r="H9" s="20">
        <v>378</v>
      </c>
      <c r="I9" s="20">
        <v>10222</v>
      </c>
      <c r="J9" s="20">
        <v>14170</v>
      </c>
      <c r="K9" s="20">
        <v>7200</v>
      </c>
      <c r="L9" s="20">
        <v>12118</v>
      </c>
      <c r="M9" s="20"/>
      <c r="N9" s="20">
        <v>19318</v>
      </c>
      <c r="O9" s="20"/>
      <c r="P9" s="20"/>
      <c r="Q9" s="20"/>
      <c r="R9" s="20"/>
      <c r="S9" s="20"/>
      <c r="T9" s="20"/>
      <c r="U9" s="20"/>
      <c r="V9" s="20"/>
      <c r="W9" s="20">
        <v>33488</v>
      </c>
      <c r="X9" s="20"/>
      <c r="Y9" s="20">
        <v>33488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492587</v>
      </c>
      <c r="D12" s="29">
        <f>SUM(D6:D11)</f>
        <v>0</v>
      </c>
      <c r="E12" s="30">
        <f t="shared" si="0"/>
        <v>29375276</v>
      </c>
      <c r="F12" s="31">
        <f t="shared" si="0"/>
        <v>29375276</v>
      </c>
      <c r="G12" s="31">
        <f t="shared" si="0"/>
        <v>3570</v>
      </c>
      <c r="H12" s="31">
        <f t="shared" si="0"/>
        <v>378</v>
      </c>
      <c r="I12" s="31">
        <f t="shared" si="0"/>
        <v>10222</v>
      </c>
      <c r="J12" s="31">
        <f t="shared" si="0"/>
        <v>14170</v>
      </c>
      <c r="K12" s="31">
        <f t="shared" si="0"/>
        <v>7200</v>
      </c>
      <c r="L12" s="31">
        <f t="shared" si="0"/>
        <v>12118</v>
      </c>
      <c r="M12" s="31">
        <f t="shared" si="0"/>
        <v>0</v>
      </c>
      <c r="N12" s="31">
        <f t="shared" si="0"/>
        <v>19318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33488</v>
      </c>
      <c r="X12" s="31">
        <f t="shared" si="0"/>
        <v>14687634</v>
      </c>
      <c r="Y12" s="31">
        <f t="shared" si="0"/>
        <v>-14654146</v>
      </c>
      <c r="Z12" s="32">
        <f>+IF(X12&lt;&gt;0,+(Y12/X12)*100,0)</f>
        <v>-99.771998675892931</v>
      </c>
      <c r="AA12" s="33">
        <f>SUM(AA6:AA11)</f>
        <v>29375276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-1342758</v>
      </c>
      <c r="F19" s="20">
        <v>-1342758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-671370</v>
      </c>
      <c r="Y19" s="20">
        <v>671370</v>
      </c>
      <c r="Z19" s="21">
        <v>-100</v>
      </c>
      <c r="AA19" s="22">
        <v>-1342758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-1342758</v>
      </c>
      <c r="F24" s="37">
        <f t="shared" si="1"/>
        <v>-1342758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-671370</v>
      </c>
      <c r="Y24" s="37">
        <f t="shared" si="1"/>
        <v>671370</v>
      </c>
      <c r="Z24" s="38">
        <f>+IF(X24&lt;&gt;0,+(Y24/X24)*100,0)</f>
        <v>-100</v>
      </c>
      <c r="AA24" s="39">
        <f>SUM(AA15:AA23)</f>
        <v>-1342758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492587</v>
      </c>
      <c r="D25" s="29">
        <f>+D12+D24</f>
        <v>0</v>
      </c>
      <c r="E25" s="30">
        <f t="shared" si="2"/>
        <v>28032518</v>
      </c>
      <c r="F25" s="31">
        <f t="shared" si="2"/>
        <v>28032518</v>
      </c>
      <c r="G25" s="31">
        <f t="shared" si="2"/>
        <v>3570</v>
      </c>
      <c r="H25" s="31">
        <f t="shared" si="2"/>
        <v>378</v>
      </c>
      <c r="I25" s="31">
        <f t="shared" si="2"/>
        <v>10222</v>
      </c>
      <c r="J25" s="31">
        <f t="shared" si="2"/>
        <v>14170</v>
      </c>
      <c r="K25" s="31">
        <f t="shared" si="2"/>
        <v>7200</v>
      </c>
      <c r="L25" s="31">
        <f t="shared" si="2"/>
        <v>12118</v>
      </c>
      <c r="M25" s="31">
        <f t="shared" si="2"/>
        <v>0</v>
      </c>
      <c r="N25" s="31">
        <f t="shared" si="2"/>
        <v>19318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33488</v>
      </c>
      <c r="X25" s="31">
        <f t="shared" si="2"/>
        <v>14016264</v>
      </c>
      <c r="Y25" s="31">
        <f t="shared" si="2"/>
        <v>-13982776</v>
      </c>
      <c r="Z25" s="32">
        <f>+IF(X25&lt;&gt;0,+(Y25/X25)*100,0)</f>
        <v>-99.761077559612175</v>
      </c>
      <c r="AA25" s="33">
        <f>+AA12+AA24</f>
        <v>28032518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942328</v>
      </c>
      <c r="D32" s="18"/>
      <c r="E32" s="19">
        <v>17535101</v>
      </c>
      <c r="F32" s="20">
        <v>17535101</v>
      </c>
      <c r="G32" s="20">
        <v>90405</v>
      </c>
      <c r="H32" s="20">
        <v>139345</v>
      </c>
      <c r="I32" s="20">
        <v>177318</v>
      </c>
      <c r="J32" s="20">
        <v>407068</v>
      </c>
      <c r="K32" s="20">
        <v>117282</v>
      </c>
      <c r="L32" s="20">
        <v>142664</v>
      </c>
      <c r="M32" s="20"/>
      <c r="N32" s="20">
        <v>259946</v>
      </c>
      <c r="O32" s="20"/>
      <c r="P32" s="20"/>
      <c r="Q32" s="20"/>
      <c r="R32" s="20"/>
      <c r="S32" s="20"/>
      <c r="T32" s="20"/>
      <c r="U32" s="20"/>
      <c r="V32" s="20"/>
      <c r="W32" s="20">
        <v>667014</v>
      </c>
      <c r="X32" s="20">
        <v>8767440</v>
      </c>
      <c r="Y32" s="20">
        <v>-8100426</v>
      </c>
      <c r="Z32" s="21">
        <v>-92.392146396211444</v>
      </c>
      <c r="AA32" s="22">
        <v>17535101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942328</v>
      </c>
      <c r="D34" s="29">
        <f>SUM(D29:D33)</f>
        <v>0</v>
      </c>
      <c r="E34" s="30">
        <f t="shared" si="3"/>
        <v>17535101</v>
      </c>
      <c r="F34" s="31">
        <f t="shared" si="3"/>
        <v>17535101</v>
      </c>
      <c r="G34" s="31">
        <f t="shared" si="3"/>
        <v>90405</v>
      </c>
      <c r="H34" s="31">
        <f t="shared" si="3"/>
        <v>139345</v>
      </c>
      <c r="I34" s="31">
        <f t="shared" si="3"/>
        <v>177318</v>
      </c>
      <c r="J34" s="31">
        <f t="shared" si="3"/>
        <v>407068</v>
      </c>
      <c r="K34" s="31">
        <f t="shared" si="3"/>
        <v>117282</v>
      </c>
      <c r="L34" s="31">
        <f t="shared" si="3"/>
        <v>142664</v>
      </c>
      <c r="M34" s="31">
        <f t="shared" si="3"/>
        <v>0</v>
      </c>
      <c r="N34" s="31">
        <f t="shared" si="3"/>
        <v>259946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667014</v>
      </c>
      <c r="X34" s="31">
        <f t="shared" si="3"/>
        <v>8767440</v>
      </c>
      <c r="Y34" s="31">
        <f t="shared" si="3"/>
        <v>-8100426</v>
      </c>
      <c r="Z34" s="32">
        <f>+IF(X34&lt;&gt;0,+(Y34/X34)*100,0)</f>
        <v>-92.392146396211444</v>
      </c>
      <c r="AA34" s="33">
        <f>SUM(AA29:AA33)</f>
        <v>17535101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942328</v>
      </c>
      <c r="D40" s="29">
        <f>+D34+D39</f>
        <v>0</v>
      </c>
      <c r="E40" s="30">
        <f t="shared" si="5"/>
        <v>17535101</v>
      </c>
      <c r="F40" s="31">
        <f t="shared" si="5"/>
        <v>17535101</v>
      </c>
      <c r="G40" s="31">
        <f t="shared" si="5"/>
        <v>90405</v>
      </c>
      <c r="H40" s="31">
        <f t="shared" si="5"/>
        <v>139345</v>
      </c>
      <c r="I40" s="31">
        <f t="shared" si="5"/>
        <v>177318</v>
      </c>
      <c r="J40" s="31">
        <f t="shared" si="5"/>
        <v>407068</v>
      </c>
      <c r="K40" s="31">
        <f t="shared" si="5"/>
        <v>117282</v>
      </c>
      <c r="L40" s="31">
        <f t="shared" si="5"/>
        <v>142664</v>
      </c>
      <c r="M40" s="31">
        <f t="shared" si="5"/>
        <v>0</v>
      </c>
      <c r="N40" s="31">
        <f t="shared" si="5"/>
        <v>259946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667014</v>
      </c>
      <c r="X40" s="31">
        <f t="shared" si="5"/>
        <v>8767440</v>
      </c>
      <c r="Y40" s="31">
        <f t="shared" si="5"/>
        <v>-8100426</v>
      </c>
      <c r="Z40" s="32">
        <f>+IF(X40&lt;&gt;0,+(Y40/X40)*100,0)</f>
        <v>-92.392146396211444</v>
      </c>
      <c r="AA40" s="33">
        <f>+AA34+AA39</f>
        <v>17535101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-449741</v>
      </c>
      <c r="D42" s="43">
        <f>+D25-D40</f>
        <v>0</v>
      </c>
      <c r="E42" s="44">
        <f t="shared" si="6"/>
        <v>10497417</v>
      </c>
      <c r="F42" s="45">
        <f t="shared" si="6"/>
        <v>10497417</v>
      </c>
      <c r="G42" s="45">
        <f t="shared" si="6"/>
        <v>-86835</v>
      </c>
      <c r="H42" s="45">
        <f t="shared" si="6"/>
        <v>-138967</v>
      </c>
      <c r="I42" s="45">
        <f t="shared" si="6"/>
        <v>-167096</v>
      </c>
      <c r="J42" s="45">
        <f t="shared" si="6"/>
        <v>-392898</v>
      </c>
      <c r="K42" s="45">
        <f t="shared" si="6"/>
        <v>-110082</v>
      </c>
      <c r="L42" s="45">
        <f t="shared" si="6"/>
        <v>-130546</v>
      </c>
      <c r="M42" s="45">
        <f t="shared" si="6"/>
        <v>0</v>
      </c>
      <c r="N42" s="45">
        <f t="shared" si="6"/>
        <v>-240628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-633526</v>
      </c>
      <c r="X42" s="45">
        <f t="shared" si="6"/>
        <v>5248824</v>
      </c>
      <c r="Y42" s="45">
        <f t="shared" si="6"/>
        <v>-5882350</v>
      </c>
      <c r="Z42" s="46">
        <f>+IF(X42&lt;&gt;0,+(Y42/X42)*100,0)</f>
        <v>-112.06986555464616</v>
      </c>
      <c r="AA42" s="47">
        <f>+AA25-AA40</f>
        <v>10497417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-15715865</v>
      </c>
      <c r="F6" s="20">
        <v>-15715865</v>
      </c>
      <c r="G6" s="20">
        <v>5606471</v>
      </c>
      <c r="H6" s="20">
        <v>126702</v>
      </c>
      <c r="I6" s="20">
        <v>113211</v>
      </c>
      <c r="J6" s="20">
        <v>5846384</v>
      </c>
      <c r="K6" s="20">
        <v>142689</v>
      </c>
      <c r="L6" s="20">
        <v>154189</v>
      </c>
      <c r="M6" s="20">
        <v>111661</v>
      </c>
      <c r="N6" s="20">
        <v>408539</v>
      </c>
      <c r="O6" s="20"/>
      <c r="P6" s="20"/>
      <c r="Q6" s="20"/>
      <c r="R6" s="20"/>
      <c r="S6" s="20"/>
      <c r="T6" s="20"/>
      <c r="U6" s="20"/>
      <c r="V6" s="20"/>
      <c r="W6" s="20">
        <v>6254923</v>
      </c>
      <c r="X6" s="20">
        <v>-7857936</v>
      </c>
      <c r="Y6" s="20">
        <v>14112859</v>
      </c>
      <c r="Z6" s="21">
        <v>-179.60007564327324</v>
      </c>
      <c r="AA6" s="22">
        <v>-15715865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3153404</v>
      </c>
      <c r="F8" s="20">
        <v>3153404</v>
      </c>
      <c r="G8" s="20">
        <v>24538733</v>
      </c>
      <c r="H8" s="20">
        <v>674520</v>
      </c>
      <c r="I8" s="20">
        <v>-80273</v>
      </c>
      <c r="J8" s="20">
        <v>25132980</v>
      </c>
      <c r="K8" s="20">
        <v>701088</v>
      </c>
      <c r="L8" s="20">
        <v>382189</v>
      </c>
      <c r="M8" s="20">
        <v>822909</v>
      </c>
      <c r="N8" s="20">
        <v>1906186</v>
      </c>
      <c r="O8" s="20"/>
      <c r="P8" s="20"/>
      <c r="Q8" s="20"/>
      <c r="R8" s="20"/>
      <c r="S8" s="20"/>
      <c r="T8" s="20"/>
      <c r="U8" s="20"/>
      <c r="V8" s="20"/>
      <c r="W8" s="20">
        <v>27039166</v>
      </c>
      <c r="X8" s="20">
        <v>1576704</v>
      </c>
      <c r="Y8" s="20">
        <v>25462462</v>
      </c>
      <c r="Z8" s="21">
        <v>1614.9170675028415</v>
      </c>
      <c r="AA8" s="22">
        <v>3153404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285</v>
      </c>
      <c r="H9" s="20"/>
      <c r="I9" s="20"/>
      <c r="J9" s="20">
        <v>285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285</v>
      </c>
      <c r="X9" s="20"/>
      <c r="Y9" s="20">
        <v>285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-12562461</v>
      </c>
      <c r="F12" s="31">
        <f t="shared" si="0"/>
        <v>-12562461</v>
      </c>
      <c r="G12" s="31">
        <f t="shared" si="0"/>
        <v>30145489</v>
      </c>
      <c r="H12" s="31">
        <f t="shared" si="0"/>
        <v>801222</v>
      </c>
      <c r="I12" s="31">
        <f t="shared" si="0"/>
        <v>32938</v>
      </c>
      <c r="J12" s="31">
        <f t="shared" si="0"/>
        <v>30979649</v>
      </c>
      <c r="K12" s="31">
        <f t="shared" si="0"/>
        <v>843777</v>
      </c>
      <c r="L12" s="31">
        <f t="shared" si="0"/>
        <v>536378</v>
      </c>
      <c r="M12" s="31">
        <f t="shared" si="0"/>
        <v>934570</v>
      </c>
      <c r="N12" s="31">
        <f t="shared" si="0"/>
        <v>2314725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33294374</v>
      </c>
      <c r="X12" s="31">
        <f t="shared" si="0"/>
        <v>-6281232</v>
      </c>
      <c r="Y12" s="31">
        <f t="shared" si="0"/>
        <v>39575606</v>
      </c>
      <c r="Z12" s="32">
        <f>+IF(X12&lt;&gt;0,+(Y12/X12)*100,0)</f>
        <v>-630.06120455350163</v>
      </c>
      <c r="AA12" s="33">
        <f>SUM(AA6:AA11)</f>
        <v>-12562461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>
        <v>61221</v>
      </c>
      <c r="J19" s="20">
        <v>61221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61221</v>
      </c>
      <c r="X19" s="20"/>
      <c r="Y19" s="20">
        <v>61221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61221</v>
      </c>
      <c r="J24" s="37">
        <f t="shared" si="1"/>
        <v>61221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61221</v>
      </c>
      <c r="X24" s="37">
        <f t="shared" si="1"/>
        <v>0</v>
      </c>
      <c r="Y24" s="37">
        <f t="shared" si="1"/>
        <v>61221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-12562461</v>
      </c>
      <c r="F25" s="31">
        <f t="shared" si="2"/>
        <v>-12562461</v>
      </c>
      <c r="G25" s="31">
        <f t="shared" si="2"/>
        <v>30145489</v>
      </c>
      <c r="H25" s="31">
        <f t="shared" si="2"/>
        <v>801222</v>
      </c>
      <c r="I25" s="31">
        <f t="shared" si="2"/>
        <v>94159</v>
      </c>
      <c r="J25" s="31">
        <f t="shared" si="2"/>
        <v>31040870</v>
      </c>
      <c r="K25" s="31">
        <f t="shared" si="2"/>
        <v>843777</v>
      </c>
      <c r="L25" s="31">
        <f t="shared" si="2"/>
        <v>536378</v>
      </c>
      <c r="M25" s="31">
        <f t="shared" si="2"/>
        <v>934570</v>
      </c>
      <c r="N25" s="31">
        <f t="shared" si="2"/>
        <v>2314725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33355595</v>
      </c>
      <c r="X25" s="31">
        <f t="shared" si="2"/>
        <v>-6281232</v>
      </c>
      <c r="Y25" s="31">
        <f t="shared" si="2"/>
        <v>39636827</v>
      </c>
      <c r="Z25" s="32">
        <f>+IF(X25&lt;&gt;0,+(Y25/X25)*100,0)</f>
        <v>-631.03587003313999</v>
      </c>
      <c r="AA25" s="33">
        <f>+AA12+AA24</f>
        <v>-12562461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-13443</v>
      </c>
      <c r="H31" s="20">
        <v>-105</v>
      </c>
      <c r="I31" s="20">
        <v>-185</v>
      </c>
      <c r="J31" s="20">
        <v>-13733</v>
      </c>
      <c r="K31" s="20">
        <v>-512</v>
      </c>
      <c r="L31" s="20"/>
      <c r="M31" s="20"/>
      <c r="N31" s="20">
        <v>-512</v>
      </c>
      <c r="O31" s="20"/>
      <c r="P31" s="20"/>
      <c r="Q31" s="20"/>
      <c r="R31" s="20"/>
      <c r="S31" s="20"/>
      <c r="T31" s="20"/>
      <c r="U31" s="20"/>
      <c r="V31" s="20"/>
      <c r="W31" s="20">
        <v>-14245</v>
      </c>
      <c r="X31" s="20"/>
      <c r="Y31" s="20">
        <v>-14245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-3330766</v>
      </c>
      <c r="F32" s="20">
        <v>-3330766</v>
      </c>
      <c r="G32" s="20">
        <v>4063671</v>
      </c>
      <c r="H32" s="20">
        <v>105038</v>
      </c>
      <c r="I32" s="20">
        <v>7235</v>
      </c>
      <c r="J32" s="20">
        <v>4175944</v>
      </c>
      <c r="K32" s="20">
        <v>100675</v>
      </c>
      <c r="L32" s="20">
        <v>52896</v>
      </c>
      <c r="M32" s="20">
        <v>109963</v>
      </c>
      <c r="N32" s="20">
        <v>263534</v>
      </c>
      <c r="O32" s="20"/>
      <c r="P32" s="20"/>
      <c r="Q32" s="20"/>
      <c r="R32" s="20"/>
      <c r="S32" s="20"/>
      <c r="T32" s="20"/>
      <c r="U32" s="20"/>
      <c r="V32" s="20"/>
      <c r="W32" s="20">
        <v>4439478</v>
      </c>
      <c r="X32" s="20">
        <v>-1665384</v>
      </c>
      <c r="Y32" s="20">
        <v>6104862</v>
      </c>
      <c r="Z32" s="21">
        <v>-366.57383522358805</v>
      </c>
      <c r="AA32" s="22">
        <v>-3330766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-3330766</v>
      </c>
      <c r="F34" s="31">
        <f t="shared" si="3"/>
        <v>-3330766</v>
      </c>
      <c r="G34" s="31">
        <f t="shared" si="3"/>
        <v>4050228</v>
      </c>
      <c r="H34" s="31">
        <f t="shared" si="3"/>
        <v>104933</v>
      </c>
      <c r="I34" s="31">
        <f t="shared" si="3"/>
        <v>7050</v>
      </c>
      <c r="J34" s="31">
        <f t="shared" si="3"/>
        <v>4162211</v>
      </c>
      <c r="K34" s="31">
        <f t="shared" si="3"/>
        <v>100163</v>
      </c>
      <c r="L34" s="31">
        <f t="shared" si="3"/>
        <v>52896</v>
      </c>
      <c r="M34" s="31">
        <f t="shared" si="3"/>
        <v>109963</v>
      </c>
      <c r="N34" s="31">
        <f t="shared" si="3"/>
        <v>263022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4425233</v>
      </c>
      <c r="X34" s="31">
        <f t="shared" si="3"/>
        <v>-1665384</v>
      </c>
      <c r="Y34" s="31">
        <f t="shared" si="3"/>
        <v>6090617</v>
      </c>
      <c r="Z34" s="32">
        <f>+IF(X34&lt;&gt;0,+(Y34/X34)*100,0)</f>
        <v>-365.71847693985291</v>
      </c>
      <c r="AA34" s="33">
        <f>SUM(AA29:AA33)</f>
        <v>-3330766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-3330766</v>
      </c>
      <c r="F40" s="31">
        <f t="shared" si="5"/>
        <v>-3330766</v>
      </c>
      <c r="G40" s="31">
        <f t="shared" si="5"/>
        <v>4050228</v>
      </c>
      <c r="H40" s="31">
        <f t="shared" si="5"/>
        <v>104933</v>
      </c>
      <c r="I40" s="31">
        <f t="shared" si="5"/>
        <v>7050</v>
      </c>
      <c r="J40" s="31">
        <f t="shared" si="5"/>
        <v>4162211</v>
      </c>
      <c r="K40" s="31">
        <f t="shared" si="5"/>
        <v>100163</v>
      </c>
      <c r="L40" s="31">
        <f t="shared" si="5"/>
        <v>52896</v>
      </c>
      <c r="M40" s="31">
        <f t="shared" si="5"/>
        <v>109963</v>
      </c>
      <c r="N40" s="31">
        <f t="shared" si="5"/>
        <v>263022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4425233</v>
      </c>
      <c r="X40" s="31">
        <f t="shared" si="5"/>
        <v>-1665384</v>
      </c>
      <c r="Y40" s="31">
        <f t="shared" si="5"/>
        <v>6090617</v>
      </c>
      <c r="Z40" s="32">
        <f>+IF(X40&lt;&gt;0,+(Y40/X40)*100,0)</f>
        <v>-365.71847693985291</v>
      </c>
      <c r="AA40" s="33">
        <f>+AA34+AA39</f>
        <v>-3330766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-9231695</v>
      </c>
      <c r="F42" s="45">
        <f t="shared" si="6"/>
        <v>-9231695</v>
      </c>
      <c r="G42" s="45">
        <f t="shared" si="6"/>
        <v>26095261</v>
      </c>
      <c r="H42" s="45">
        <f t="shared" si="6"/>
        <v>696289</v>
      </c>
      <c r="I42" s="45">
        <f t="shared" si="6"/>
        <v>87109</v>
      </c>
      <c r="J42" s="45">
        <f t="shared" si="6"/>
        <v>26878659</v>
      </c>
      <c r="K42" s="45">
        <f t="shared" si="6"/>
        <v>743614</v>
      </c>
      <c r="L42" s="45">
        <f t="shared" si="6"/>
        <v>483482</v>
      </c>
      <c r="M42" s="45">
        <f t="shared" si="6"/>
        <v>824607</v>
      </c>
      <c r="N42" s="45">
        <f t="shared" si="6"/>
        <v>2051703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28930362</v>
      </c>
      <c r="X42" s="45">
        <f t="shared" si="6"/>
        <v>-4615848</v>
      </c>
      <c r="Y42" s="45">
        <f t="shared" si="6"/>
        <v>33546210</v>
      </c>
      <c r="Z42" s="46">
        <f>+IF(X42&lt;&gt;0,+(Y42/X42)*100,0)</f>
        <v>-726.76158313705309</v>
      </c>
      <c r="AA42" s="47">
        <f>+AA25-AA40</f>
        <v>-9231695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-9231695</v>
      </c>
      <c r="F45" s="20">
        <v>-9231695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-4615848</v>
      </c>
      <c r="Y45" s="20">
        <v>4615848</v>
      </c>
      <c r="Z45" s="48">
        <v>-100</v>
      </c>
      <c r="AA45" s="22">
        <v>-9231695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-9231695</v>
      </c>
      <c r="F48" s="53">
        <f t="shared" si="7"/>
        <v>-9231695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-4615848</v>
      </c>
      <c r="Y48" s="53">
        <f t="shared" si="7"/>
        <v>4615848</v>
      </c>
      <c r="Z48" s="54">
        <f>+IF(X48&lt;&gt;0,+(Y48/X48)*100,0)</f>
        <v>-100</v>
      </c>
      <c r="AA48" s="55">
        <f>SUM(AA45:AA47)</f>
        <v>-9231695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-335287</v>
      </c>
      <c r="D6" s="18"/>
      <c r="E6" s="19">
        <v>-15824098</v>
      </c>
      <c r="F6" s="20">
        <v>-15824098</v>
      </c>
      <c r="G6" s="20">
        <v>10479</v>
      </c>
      <c r="H6" s="20">
        <v>87535</v>
      </c>
      <c r="I6" s="20"/>
      <c r="J6" s="20">
        <v>98014</v>
      </c>
      <c r="K6" s="20">
        <v>200867</v>
      </c>
      <c r="L6" s="20">
        <v>208035</v>
      </c>
      <c r="M6" s="20">
        <v>143082</v>
      </c>
      <c r="N6" s="20">
        <v>551984</v>
      </c>
      <c r="O6" s="20"/>
      <c r="P6" s="20"/>
      <c r="Q6" s="20"/>
      <c r="R6" s="20"/>
      <c r="S6" s="20"/>
      <c r="T6" s="20"/>
      <c r="U6" s="20"/>
      <c r="V6" s="20"/>
      <c r="W6" s="20">
        <v>649998</v>
      </c>
      <c r="X6" s="20">
        <v>-7912044</v>
      </c>
      <c r="Y6" s="20">
        <v>8562042</v>
      </c>
      <c r="Z6" s="21">
        <v>-108.21529809490443</v>
      </c>
      <c r="AA6" s="22">
        <v>-15824098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1633071</v>
      </c>
      <c r="D8" s="18"/>
      <c r="E8" s="19">
        <v>1850963</v>
      </c>
      <c r="F8" s="20">
        <v>1850963</v>
      </c>
      <c r="G8" s="20">
        <v>2723434</v>
      </c>
      <c r="H8" s="20">
        <v>-962120</v>
      </c>
      <c r="I8" s="20"/>
      <c r="J8" s="20">
        <v>1761314</v>
      </c>
      <c r="K8" s="20">
        <v>294982</v>
      </c>
      <c r="L8" s="20">
        <v>228759</v>
      </c>
      <c r="M8" s="20">
        <v>357627</v>
      </c>
      <c r="N8" s="20">
        <v>881368</v>
      </c>
      <c r="O8" s="20"/>
      <c r="P8" s="20"/>
      <c r="Q8" s="20"/>
      <c r="R8" s="20"/>
      <c r="S8" s="20"/>
      <c r="T8" s="20"/>
      <c r="U8" s="20"/>
      <c r="V8" s="20"/>
      <c r="W8" s="20">
        <v>2642682</v>
      </c>
      <c r="X8" s="20">
        <v>925482</v>
      </c>
      <c r="Y8" s="20">
        <v>1717200</v>
      </c>
      <c r="Z8" s="21">
        <v>185.54655844197941</v>
      </c>
      <c r="AA8" s="22">
        <v>1850963</v>
      </c>
    </row>
    <row r="9" spans="1:27" ht="13.5" x14ac:dyDescent="0.25">
      <c r="A9" s="23" t="s">
        <v>37</v>
      </c>
      <c r="B9" s="17" t="s">
        <v>32</v>
      </c>
      <c r="C9" s="18">
        <v>41312</v>
      </c>
      <c r="D9" s="18"/>
      <c r="E9" s="19"/>
      <c r="F9" s="20"/>
      <c r="G9" s="20">
        <v>41312</v>
      </c>
      <c r="H9" s="20"/>
      <c r="I9" s="20"/>
      <c r="J9" s="20">
        <v>41312</v>
      </c>
      <c r="K9" s="20">
        <v>-198</v>
      </c>
      <c r="L9" s="20"/>
      <c r="M9" s="20"/>
      <c r="N9" s="20">
        <v>-198</v>
      </c>
      <c r="O9" s="20"/>
      <c r="P9" s="20"/>
      <c r="Q9" s="20"/>
      <c r="R9" s="20"/>
      <c r="S9" s="20"/>
      <c r="T9" s="20"/>
      <c r="U9" s="20"/>
      <c r="V9" s="20"/>
      <c r="W9" s="20">
        <v>41114</v>
      </c>
      <c r="X9" s="20"/>
      <c r="Y9" s="20">
        <v>41114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-16398</v>
      </c>
      <c r="D11" s="18"/>
      <c r="E11" s="19"/>
      <c r="F11" s="20"/>
      <c r="G11" s="20">
        <v>-16398</v>
      </c>
      <c r="H11" s="20"/>
      <c r="I11" s="20"/>
      <c r="J11" s="20">
        <v>-16398</v>
      </c>
      <c r="K11" s="20"/>
      <c r="L11" s="20">
        <v>-10971</v>
      </c>
      <c r="M11" s="20">
        <v>-54587</v>
      </c>
      <c r="N11" s="20">
        <v>-65558</v>
      </c>
      <c r="O11" s="20"/>
      <c r="P11" s="20"/>
      <c r="Q11" s="20"/>
      <c r="R11" s="20"/>
      <c r="S11" s="20"/>
      <c r="T11" s="20"/>
      <c r="U11" s="20"/>
      <c r="V11" s="20"/>
      <c r="W11" s="20">
        <v>-81956</v>
      </c>
      <c r="X11" s="20"/>
      <c r="Y11" s="20">
        <v>-81956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1322698</v>
      </c>
      <c r="D12" s="29">
        <f>SUM(D6:D11)</f>
        <v>0</v>
      </c>
      <c r="E12" s="30">
        <f t="shared" si="0"/>
        <v>-13973135</v>
      </c>
      <c r="F12" s="31">
        <f t="shared" si="0"/>
        <v>-13973135</v>
      </c>
      <c r="G12" s="31">
        <f t="shared" si="0"/>
        <v>2758827</v>
      </c>
      <c r="H12" s="31">
        <f t="shared" si="0"/>
        <v>-874585</v>
      </c>
      <c r="I12" s="31">
        <f t="shared" si="0"/>
        <v>0</v>
      </c>
      <c r="J12" s="31">
        <f t="shared" si="0"/>
        <v>1884242</v>
      </c>
      <c r="K12" s="31">
        <f t="shared" si="0"/>
        <v>495651</v>
      </c>
      <c r="L12" s="31">
        <f t="shared" si="0"/>
        <v>425823</v>
      </c>
      <c r="M12" s="31">
        <f t="shared" si="0"/>
        <v>446122</v>
      </c>
      <c r="N12" s="31">
        <f t="shared" si="0"/>
        <v>1367596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3251838</v>
      </c>
      <c r="X12" s="31">
        <f t="shared" si="0"/>
        <v>-6986562</v>
      </c>
      <c r="Y12" s="31">
        <f t="shared" si="0"/>
        <v>10238400</v>
      </c>
      <c r="Z12" s="32">
        <f>+IF(X12&lt;&gt;0,+(Y12/X12)*100,0)</f>
        <v>-146.54418009888127</v>
      </c>
      <c r="AA12" s="33">
        <f>SUM(AA6:AA11)</f>
        <v>-13973135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1903324</v>
      </c>
      <c r="D19" s="18"/>
      <c r="E19" s="19">
        <v>-101873</v>
      </c>
      <c r="F19" s="20">
        <v>-101873</v>
      </c>
      <c r="G19" s="20">
        <v>-39703</v>
      </c>
      <c r="H19" s="20">
        <v>-3744</v>
      </c>
      <c r="I19" s="20"/>
      <c r="J19" s="20">
        <v>-43447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-43447</v>
      </c>
      <c r="X19" s="20">
        <v>-50934</v>
      </c>
      <c r="Y19" s="20">
        <v>7487</v>
      </c>
      <c r="Z19" s="21">
        <v>-14.699414929123963</v>
      </c>
      <c r="AA19" s="22">
        <v>-101873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1903324</v>
      </c>
      <c r="D24" s="29">
        <f>SUM(D15:D23)</f>
        <v>0</v>
      </c>
      <c r="E24" s="36">
        <f t="shared" si="1"/>
        <v>-101873</v>
      </c>
      <c r="F24" s="37">
        <f t="shared" si="1"/>
        <v>-101873</v>
      </c>
      <c r="G24" s="37">
        <f t="shared" si="1"/>
        <v>-39703</v>
      </c>
      <c r="H24" s="37">
        <f t="shared" si="1"/>
        <v>-3744</v>
      </c>
      <c r="I24" s="37">
        <f t="shared" si="1"/>
        <v>0</v>
      </c>
      <c r="J24" s="37">
        <f t="shared" si="1"/>
        <v>-43447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-43447</v>
      </c>
      <c r="X24" s="37">
        <f t="shared" si="1"/>
        <v>-50934</v>
      </c>
      <c r="Y24" s="37">
        <f t="shared" si="1"/>
        <v>7487</v>
      </c>
      <c r="Z24" s="38">
        <f>+IF(X24&lt;&gt;0,+(Y24/X24)*100,0)</f>
        <v>-14.699414929123963</v>
      </c>
      <c r="AA24" s="39">
        <f>SUM(AA15:AA23)</f>
        <v>-101873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3226022</v>
      </c>
      <c r="D25" s="29">
        <f>+D12+D24</f>
        <v>0</v>
      </c>
      <c r="E25" s="30">
        <f t="shared" si="2"/>
        <v>-14075008</v>
      </c>
      <c r="F25" s="31">
        <f t="shared" si="2"/>
        <v>-14075008</v>
      </c>
      <c r="G25" s="31">
        <f t="shared" si="2"/>
        <v>2719124</v>
      </c>
      <c r="H25" s="31">
        <f t="shared" si="2"/>
        <v>-878329</v>
      </c>
      <c r="I25" s="31">
        <f t="shared" si="2"/>
        <v>0</v>
      </c>
      <c r="J25" s="31">
        <f t="shared" si="2"/>
        <v>1840795</v>
      </c>
      <c r="K25" s="31">
        <f t="shared" si="2"/>
        <v>495651</v>
      </c>
      <c r="L25" s="31">
        <f t="shared" si="2"/>
        <v>425823</v>
      </c>
      <c r="M25" s="31">
        <f t="shared" si="2"/>
        <v>446122</v>
      </c>
      <c r="N25" s="31">
        <f t="shared" si="2"/>
        <v>1367596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3208391</v>
      </c>
      <c r="X25" s="31">
        <f t="shared" si="2"/>
        <v>-7037496</v>
      </c>
      <c r="Y25" s="31">
        <f t="shared" si="2"/>
        <v>10245887</v>
      </c>
      <c r="Z25" s="32">
        <f>+IF(X25&lt;&gt;0,+(Y25/X25)*100,0)</f>
        <v>-145.5899513122281</v>
      </c>
      <c r="AA25" s="33">
        <f>+AA12+AA24</f>
        <v>-14075008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-5852</v>
      </c>
      <c r="D31" s="18"/>
      <c r="E31" s="19"/>
      <c r="F31" s="20"/>
      <c r="G31" s="20">
        <v>-5852</v>
      </c>
      <c r="H31" s="20"/>
      <c r="I31" s="20"/>
      <c r="J31" s="20">
        <v>-5852</v>
      </c>
      <c r="K31" s="20"/>
      <c r="L31" s="20">
        <v>-557</v>
      </c>
      <c r="M31" s="20"/>
      <c r="N31" s="20">
        <v>-557</v>
      </c>
      <c r="O31" s="20"/>
      <c r="P31" s="20"/>
      <c r="Q31" s="20"/>
      <c r="R31" s="20"/>
      <c r="S31" s="20"/>
      <c r="T31" s="20"/>
      <c r="U31" s="20"/>
      <c r="V31" s="20"/>
      <c r="W31" s="20">
        <v>-6409</v>
      </c>
      <c r="X31" s="20"/>
      <c r="Y31" s="20">
        <v>-6409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458955</v>
      </c>
      <c r="D32" s="18"/>
      <c r="E32" s="19"/>
      <c r="F32" s="20"/>
      <c r="G32" s="20">
        <v>512860</v>
      </c>
      <c r="H32" s="20">
        <v>51576</v>
      </c>
      <c r="I32" s="20"/>
      <c r="J32" s="20">
        <v>564436</v>
      </c>
      <c r="K32" s="20">
        <v>53183</v>
      </c>
      <c r="L32" s="20">
        <v>41614</v>
      </c>
      <c r="M32" s="20">
        <v>52497</v>
      </c>
      <c r="N32" s="20">
        <v>147294</v>
      </c>
      <c r="O32" s="20"/>
      <c r="P32" s="20"/>
      <c r="Q32" s="20"/>
      <c r="R32" s="20"/>
      <c r="S32" s="20"/>
      <c r="T32" s="20"/>
      <c r="U32" s="20"/>
      <c r="V32" s="20"/>
      <c r="W32" s="20">
        <v>711730</v>
      </c>
      <c r="X32" s="20"/>
      <c r="Y32" s="20">
        <v>711730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453103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507008</v>
      </c>
      <c r="H34" s="31">
        <f t="shared" si="3"/>
        <v>51576</v>
      </c>
      <c r="I34" s="31">
        <f t="shared" si="3"/>
        <v>0</v>
      </c>
      <c r="J34" s="31">
        <f t="shared" si="3"/>
        <v>558584</v>
      </c>
      <c r="K34" s="31">
        <f t="shared" si="3"/>
        <v>53183</v>
      </c>
      <c r="L34" s="31">
        <f t="shared" si="3"/>
        <v>41057</v>
      </c>
      <c r="M34" s="31">
        <f t="shared" si="3"/>
        <v>52497</v>
      </c>
      <c r="N34" s="31">
        <f t="shared" si="3"/>
        <v>146737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705321</v>
      </c>
      <c r="X34" s="31">
        <f t="shared" si="3"/>
        <v>0</v>
      </c>
      <c r="Y34" s="31">
        <f t="shared" si="3"/>
        <v>705321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453103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507008</v>
      </c>
      <c r="H40" s="31">
        <f t="shared" si="5"/>
        <v>51576</v>
      </c>
      <c r="I40" s="31">
        <f t="shared" si="5"/>
        <v>0</v>
      </c>
      <c r="J40" s="31">
        <f t="shared" si="5"/>
        <v>558584</v>
      </c>
      <c r="K40" s="31">
        <f t="shared" si="5"/>
        <v>53183</v>
      </c>
      <c r="L40" s="31">
        <f t="shared" si="5"/>
        <v>41057</v>
      </c>
      <c r="M40" s="31">
        <f t="shared" si="5"/>
        <v>52497</v>
      </c>
      <c r="N40" s="31">
        <f t="shared" si="5"/>
        <v>146737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705321</v>
      </c>
      <c r="X40" s="31">
        <f t="shared" si="5"/>
        <v>0</v>
      </c>
      <c r="Y40" s="31">
        <f t="shared" si="5"/>
        <v>705321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2772919</v>
      </c>
      <c r="D42" s="43">
        <f>+D25-D40</f>
        <v>0</v>
      </c>
      <c r="E42" s="44">
        <f t="shared" si="6"/>
        <v>-14075008</v>
      </c>
      <c r="F42" s="45">
        <f t="shared" si="6"/>
        <v>-14075008</v>
      </c>
      <c r="G42" s="45">
        <f t="shared" si="6"/>
        <v>2212116</v>
      </c>
      <c r="H42" s="45">
        <f t="shared" si="6"/>
        <v>-929905</v>
      </c>
      <c r="I42" s="45">
        <f t="shared" si="6"/>
        <v>0</v>
      </c>
      <c r="J42" s="45">
        <f t="shared" si="6"/>
        <v>1282211</v>
      </c>
      <c r="K42" s="45">
        <f t="shared" si="6"/>
        <v>442468</v>
      </c>
      <c r="L42" s="45">
        <f t="shared" si="6"/>
        <v>384766</v>
      </c>
      <c r="M42" s="45">
        <f t="shared" si="6"/>
        <v>393625</v>
      </c>
      <c r="N42" s="45">
        <f t="shared" si="6"/>
        <v>1220859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2503070</v>
      </c>
      <c r="X42" s="45">
        <f t="shared" si="6"/>
        <v>-7037496</v>
      </c>
      <c r="Y42" s="45">
        <f t="shared" si="6"/>
        <v>9540566</v>
      </c>
      <c r="Z42" s="46">
        <f>+IF(X42&lt;&gt;0,+(Y42/X42)*100,0)</f>
        <v>-135.56762234749405</v>
      </c>
      <c r="AA42" s="47">
        <f>+AA25-AA40</f>
        <v>-14075008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-14075008</v>
      </c>
      <c r="F45" s="20">
        <v>-14075008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-7037508</v>
      </c>
      <c r="Y45" s="20">
        <v>7037508</v>
      </c>
      <c r="Z45" s="48">
        <v>-100</v>
      </c>
      <c r="AA45" s="22">
        <v>-14075008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-14075008</v>
      </c>
      <c r="F48" s="53">
        <f t="shared" si="7"/>
        <v>-14075008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-7037508</v>
      </c>
      <c r="Y48" s="53">
        <f t="shared" si="7"/>
        <v>7037508</v>
      </c>
      <c r="Z48" s="54">
        <f>+IF(X48&lt;&gt;0,+(Y48/X48)*100,0)</f>
        <v>-100</v>
      </c>
      <c r="AA48" s="55">
        <f>SUM(AA45:AA47)</f>
        <v>-14075008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1650379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1650379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1650379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-1650379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1769661162</v>
      </c>
      <c r="D19" s="18"/>
      <c r="E19" s="19">
        <v>1884829072</v>
      </c>
      <c r="F19" s="20">
        <v>1884829072</v>
      </c>
      <c r="G19" s="20">
        <v>2213507092</v>
      </c>
      <c r="H19" s="20"/>
      <c r="I19" s="20"/>
      <c r="J19" s="20">
        <v>2213507092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2213507092</v>
      </c>
      <c r="X19" s="20">
        <v>942414538</v>
      </c>
      <c r="Y19" s="20">
        <v>1271092554</v>
      </c>
      <c r="Z19" s="21">
        <v>134.87616147109989</v>
      </c>
      <c r="AA19" s="22">
        <v>1884829072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1769661162</v>
      </c>
      <c r="D24" s="29">
        <f>SUM(D15:D23)</f>
        <v>0</v>
      </c>
      <c r="E24" s="36">
        <f t="shared" si="1"/>
        <v>1884829072</v>
      </c>
      <c r="F24" s="37">
        <f t="shared" si="1"/>
        <v>1884829072</v>
      </c>
      <c r="G24" s="37">
        <f t="shared" si="1"/>
        <v>2213507092</v>
      </c>
      <c r="H24" s="37">
        <f t="shared" si="1"/>
        <v>0</v>
      </c>
      <c r="I24" s="37">
        <f t="shared" si="1"/>
        <v>0</v>
      </c>
      <c r="J24" s="37">
        <f t="shared" si="1"/>
        <v>2213507092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2213507092</v>
      </c>
      <c r="X24" s="37">
        <f t="shared" si="1"/>
        <v>942414538</v>
      </c>
      <c r="Y24" s="37">
        <f t="shared" si="1"/>
        <v>1271092554</v>
      </c>
      <c r="Z24" s="38">
        <f>+IF(X24&lt;&gt;0,+(Y24/X24)*100,0)</f>
        <v>134.87616147109989</v>
      </c>
      <c r="AA24" s="39">
        <f>SUM(AA15:AA23)</f>
        <v>1884829072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1769661162</v>
      </c>
      <c r="D25" s="29">
        <f>+D12+D24</f>
        <v>0</v>
      </c>
      <c r="E25" s="30">
        <f t="shared" si="2"/>
        <v>1884829072</v>
      </c>
      <c r="F25" s="31">
        <f t="shared" si="2"/>
        <v>1884829072</v>
      </c>
      <c r="G25" s="31">
        <f t="shared" si="2"/>
        <v>2213507092</v>
      </c>
      <c r="H25" s="31">
        <f t="shared" si="2"/>
        <v>0</v>
      </c>
      <c r="I25" s="31">
        <f t="shared" si="2"/>
        <v>0</v>
      </c>
      <c r="J25" s="31">
        <f t="shared" si="2"/>
        <v>2213507092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2213507092</v>
      </c>
      <c r="X25" s="31">
        <f t="shared" si="2"/>
        <v>942414538</v>
      </c>
      <c r="Y25" s="31">
        <f t="shared" si="2"/>
        <v>1271092554</v>
      </c>
      <c r="Z25" s="32">
        <f>+IF(X25&lt;&gt;0,+(Y25/X25)*100,0)</f>
        <v>134.87616147109989</v>
      </c>
      <c r="AA25" s="33">
        <f>+AA12+AA24</f>
        <v>1884829072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1769661162</v>
      </c>
      <c r="D42" s="43">
        <f>+D25-D40</f>
        <v>0</v>
      </c>
      <c r="E42" s="44">
        <f t="shared" si="6"/>
        <v>1884829072</v>
      </c>
      <c r="F42" s="45">
        <f t="shared" si="6"/>
        <v>1884829072</v>
      </c>
      <c r="G42" s="45">
        <f t="shared" si="6"/>
        <v>2213507092</v>
      </c>
      <c r="H42" s="45">
        <f t="shared" si="6"/>
        <v>0</v>
      </c>
      <c r="I42" s="45">
        <f t="shared" si="6"/>
        <v>0</v>
      </c>
      <c r="J42" s="45">
        <f t="shared" si="6"/>
        <v>2213507092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2213507092</v>
      </c>
      <c r="X42" s="45">
        <f t="shared" si="6"/>
        <v>942414538</v>
      </c>
      <c r="Y42" s="45">
        <f t="shared" si="6"/>
        <v>1271092554</v>
      </c>
      <c r="Z42" s="46">
        <f>+IF(X42&lt;&gt;0,+(Y42/X42)*100,0)</f>
        <v>134.87616147109989</v>
      </c>
      <c r="AA42" s="47">
        <f>+AA25-AA40</f>
        <v>1884829072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848157447</v>
      </c>
      <c r="D8" s="18"/>
      <c r="E8" s="19">
        <v>126801806</v>
      </c>
      <c r="F8" s="20">
        <v>126801806</v>
      </c>
      <c r="G8" s="20">
        <v>864392674</v>
      </c>
      <c r="H8" s="20">
        <v>11524834</v>
      </c>
      <c r="I8" s="20">
        <v>-656197231</v>
      </c>
      <c r="J8" s="20">
        <v>219720277</v>
      </c>
      <c r="K8" s="20">
        <v>12191556</v>
      </c>
      <c r="L8" s="20">
        <v>13760790</v>
      </c>
      <c r="M8" s="20">
        <v>13983794</v>
      </c>
      <c r="N8" s="20">
        <v>39936140</v>
      </c>
      <c r="O8" s="20"/>
      <c r="P8" s="20"/>
      <c r="Q8" s="20"/>
      <c r="R8" s="20"/>
      <c r="S8" s="20"/>
      <c r="T8" s="20"/>
      <c r="U8" s="20"/>
      <c r="V8" s="20"/>
      <c r="W8" s="20">
        <v>259656417</v>
      </c>
      <c r="X8" s="20">
        <v>63400920</v>
      </c>
      <c r="Y8" s="20">
        <v>196255497</v>
      </c>
      <c r="Z8" s="21">
        <v>309.54676525198693</v>
      </c>
      <c r="AA8" s="22">
        <v>126801806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848157447</v>
      </c>
      <c r="D12" s="29">
        <f>SUM(D6:D11)</f>
        <v>0</v>
      </c>
      <c r="E12" s="30">
        <f t="shared" si="0"/>
        <v>126801806</v>
      </c>
      <c r="F12" s="31">
        <f t="shared" si="0"/>
        <v>126801806</v>
      </c>
      <c r="G12" s="31">
        <f t="shared" si="0"/>
        <v>864392674</v>
      </c>
      <c r="H12" s="31">
        <f t="shared" si="0"/>
        <v>11524834</v>
      </c>
      <c r="I12" s="31">
        <f t="shared" si="0"/>
        <v>-656197231</v>
      </c>
      <c r="J12" s="31">
        <f t="shared" si="0"/>
        <v>219720277</v>
      </c>
      <c r="K12" s="31">
        <f t="shared" si="0"/>
        <v>12191556</v>
      </c>
      <c r="L12" s="31">
        <f t="shared" si="0"/>
        <v>13760790</v>
      </c>
      <c r="M12" s="31">
        <f t="shared" si="0"/>
        <v>13983794</v>
      </c>
      <c r="N12" s="31">
        <f t="shared" si="0"/>
        <v>39936140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259656417</v>
      </c>
      <c r="X12" s="31">
        <f t="shared" si="0"/>
        <v>63400920</v>
      </c>
      <c r="Y12" s="31">
        <f t="shared" si="0"/>
        <v>196255497</v>
      </c>
      <c r="Z12" s="32">
        <f>+IF(X12&lt;&gt;0,+(Y12/X12)*100,0)</f>
        <v>309.54676525198693</v>
      </c>
      <c r="AA12" s="33">
        <f>SUM(AA6:AA11)</f>
        <v>126801806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984905</v>
      </c>
      <c r="D19" s="18"/>
      <c r="E19" s="19">
        <v>22520420</v>
      </c>
      <c r="F19" s="20">
        <v>22520420</v>
      </c>
      <c r="G19" s="20">
        <v>984905</v>
      </c>
      <c r="H19" s="20"/>
      <c r="I19" s="20">
        <v>1640558</v>
      </c>
      <c r="J19" s="20">
        <v>2625463</v>
      </c>
      <c r="K19" s="20">
        <v>-681816</v>
      </c>
      <c r="L19" s="20"/>
      <c r="M19" s="20">
        <v>-340908</v>
      </c>
      <c r="N19" s="20">
        <v>-1022724</v>
      </c>
      <c r="O19" s="20"/>
      <c r="P19" s="20"/>
      <c r="Q19" s="20"/>
      <c r="R19" s="20"/>
      <c r="S19" s="20"/>
      <c r="T19" s="20"/>
      <c r="U19" s="20"/>
      <c r="V19" s="20"/>
      <c r="W19" s="20">
        <v>1602739</v>
      </c>
      <c r="X19" s="20">
        <v>11260218</v>
      </c>
      <c r="Y19" s="20">
        <v>-9657479</v>
      </c>
      <c r="Z19" s="21">
        <v>-85.766359052728831</v>
      </c>
      <c r="AA19" s="22">
        <v>22520420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984905</v>
      </c>
      <c r="D24" s="29">
        <f>SUM(D15:D23)</f>
        <v>0</v>
      </c>
      <c r="E24" s="36">
        <f t="shared" si="1"/>
        <v>22520420</v>
      </c>
      <c r="F24" s="37">
        <f t="shared" si="1"/>
        <v>22520420</v>
      </c>
      <c r="G24" s="37">
        <f t="shared" si="1"/>
        <v>984905</v>
      </c>
      <c r="H24" s="37">
        <f t="shared" si="1"/>
        <v>0</v>
      </c>
      <c r="I24" s="37">
        <f t="shared" si="1"/>
        <v>1640558</v>
      </c>
      <c r="J24" s="37">
        <f t="shared" si="1"/>
        <v>2625463</v>
      </c>
      <c r="K24" s="37">
        <f t="shared" si="1"/>
        <v>-681816</v>
      </c>
      <c r="L24" s="37">
        <f t="shared" si="1"/>
        <v>0</v>
      </c>
      <c r="M24" s="37">
        <f t="shared" si="1"/>
        <v>-340908</v>
      </c>
      <c r="N24" s="37">
        <f t="shared" si="1"/>
        <v>-1022724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1602739</v>
      </c>
      <c r="X24" s="37">
        <f t="shared" si="1"/>
        <v>11260218</v>
      </c>
      <c r="Y24" s="37">
        <f t="shared" si="1"/>
        <v>-9657479</v>
      </c>
      <c r="Z24" s="38">
        <f>+IF(X24&lt;&gt;0,+(Y24/X24)*100,0)</f>
        <v>-85.766359052728831</v>
      </c>
      <c r="AA24" s="39">
        <f>SUM(AA15:AA23)</f>
        <v>22520420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849142352</v>
      </c>
      <c r="D25" s="29">
        <f>+D12+D24</f>
        <v>0</v>
      </c>
      <c r="E25" s="30">
        <f t="shared" si="2"/>
        <v>149322226</v>
      </c>
      <c r="F25" s="31">
        <f t="shared" si="2"/>
        <v>149322226</v>
      </c>
      <c r="G25" s="31">
        <f t="shared" si="2"/>
        <v>865377579</v>
      </c>
      <c r="H25" s="31">
        <f t="shared" si="2"/>
        <v>11524834</v>
      </c>
      <c r="I25" s="31">
        <f t="shared" si="2"/>
        <v>-654556673</v>
      </c>
      <c r="J25" s="31">
        <f t="shared" si="2"/>
        <v>222345740</v>
      </c>
      <c r="K25" s="31">
        <f t="shared" si="2"/>
        <v>11509740</v>
      </c>
      <c r="L25" s="31">
        <f t="shared" si="2"/>
        <v>13760790</v>
      </c>
      <c r="M25" s="31">
        <f t="shared" si="2"/>
        <v>13642886</v>
      </c>
      <c r="N25" s="31">
        <f t="shared" si="2"/>
        <v>38913416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261259156</v>
      </c>
      <c r="X25" s="31">
        <f t="shared" si="2"/>
        <v>74661138</v>
      </c>
      <c r="Y25" s="31">
        <f t="shared" si="2"/>
        <v>186598018</v>
      </c>
      <c r="Z25" s="32">
        <f>+IF(X25&lt;&gt;0,+(Y25/X25)*100,0)</f>
        <v>249.92656554471483</v>
      </c>
      <c r="AA25" s="33">
        <f>+AA12+AA24</f>
        <v>149322226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34752246</v>
      </c>
      <c r="D32" s="18"/>
      <c r="E32" s="19"/>
      <c r="F32" s="20"/>
      <c r="G32" s="20">
        <v>36110923</v>
      </c>
      <c r="H32" s="20">
        <v>1270446</v>
      </c>
      <c r="I32" s="20">
        <v>1171562</v>
      </c>
      <c r="J32" s="20">
        <v>38552931</v>
      </c>
      <c r="K32" s="20">
        <v>1200973</v>
      </c>
      <c r="L32" s="20">
        <v>1101640</v>
      </c>
      <c r="M32" s="20">
        <v>1094634</v>
      </c>
      <c r="N32" s="20">
        <v>3397247</v>
      </c>
      <c r="O32" s="20"/>
      <c r="P32" s="20"/>
      <c r="Q32" s="20"/>
      <c r="R32" s="20"/>
      <c r="S32" s="20"/>
      <c r="T32" s="20"/>
      <c r="U32" s="20"/>
      <c r="V32" s="20"/>
      <c r="W32" s="20">
        <v>41950178</v>
      </c>
      <c r="X32" s="20"/>
      <c r="Y32" s="20">
        <v>41950178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124485450</v>
      </c>
      <c r="D33" s="18"/>
      <c r="E33" s="19">
        <v>138485450</v>
      </c>
      <c r="F33" s="20">
        <v>138485450</v>
      </c>
      <c r="G33" s="20">
        <v>124485450</v>
      </c>
      <c r="H33" s="20"/>
      <c r="I33" s="20">
        <v>2737600</v>
      </c>
      <c r="J33" s="20">
        <v>127223050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127223050</v>
      </c>
      <c r="X33" s="20">
        <v>69242718</v>
      </c>
      <c r="Y33" s="20">
        <v>57980332</v>
      </c>
      <c r="Z33" s="21">
        <v>83.734916356114155</v>
      </c>
      <c r="AA33" s="22">
        <v>138485450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159237696</v>
      </c>
      <c r="D34" s="29">
        <f>SUM(D29:D33)</f>
        <v>0</v>
      </c>
      <c r="E34" s="30">
        <f t="shared" si="3"/>
        <v>138485450</v>
      </c>
      <c r="F34" s="31">
        <f t="shared" si="3"/>
        <v>138485450</v>
      </c>
      <c r="G34" s="31">
        <f t="shared" si="3"/>
        <v>160596373</v>
      </c>
      <c r="H34" s="31">
        <f t="shared" si="3"/>
        <v>1270446</v>
      </c>
      <c r="I34" s="31">
        <f t="shared" si="3"/>
        <v>3909162</v>
      </c>
      <c r="J34" s="31">
        <f t="shared" si="3"/>
        <v>165775981</v>
      </c>
      <c r="K34" s="31">
        <f t="shared" si="3"/>
        <v>1200973</v>
      </c>
      <c r="L34" s="31">
        <f t="shared" si="3"/>
        <v>1101640</v>
      </c>
      <c r="M34" s="31">
        <f t="shared" si="3"/>
        <v>1094634</v>
      </c>
      <c r="N34" s="31">
        <f t="shared" si="3"/>
        <v>3397247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169173228</v>
      </c>
      <c r="X34" s="31">
        <f t="shared" si="3"/>
        <v>69242718</v>
      </c>
      <c r="Y34" s="31">
        <f t="shared" si="3"/>
        <v>99930510</v>
      </c>
      <c r="Z34" s="32">
        <f>+IF(X34&lt;&gt;0,+(Y34/X34)*100,0)</f>
        <v>144.3191614748572</v>
      </c>
      <c r="AA34" s="33">
        <f>SUM(AA29:AA33)</f>
        <v>138485450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159237696</v>
      </c>
      <c r="D40" s="29">
        <f>+D34+D39</f>
        <v>0</v>
      </c>
      <c r="E40" s="30">
        <f t="shared" si="5"/>
        <v>138485450</v>
      </c>
      <c r="F40" s="31">
        <f t="shared" si="5"/>
        <v>138485450</v>
      </c>
      <c r="G40" s="31">
        <f t="shared" si="5"/>
        <v>160596373</v>
      </c>
      <c r="H40" s="31">
        <f t="shared" si="5"/>
        <v>1270446</v>
      </c>
      <c r="I40" s="31">
        <f t="shared" si="5"/>
        <v>3909162</v>
      </c>
      <c r="J40" s="31">
        <f t="shared" si="5"/>
        <v>165775981</v>
      </c>
      <c r="K40" s="31">
        <f t="shared" si="5"/>
        <v>1200973</v>
      </c>
      <c r="L40" s="31">
        <f t="shared" si="5"/>
        <v>1101640</v>
      </c>
      <c r="M40" s="31">
        <f t="shared" si="5"/>
        <v>1094634</v>
      </c>
      <c r="N40" s="31">
        <f t="shared" si="5"/>
        <v>3397247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169173228</v>
      </c>
      <c r="X40" s="31">
        <f t="shared" si="5"/>
        <v>69242718</v>
      </c>
      <c r="Y40" s="31">
        <f t="shared" si="5"/>
        <v>99930510</v>
      </c>
      <c r="Z40" s="32">
        <f>+IF(X40&lt;&gt;0,+(Y40/X40)*100,0)</f>
        <v>144.3191614748572</v>
      </c>
      <c r="AA40" s="33">
        <f>+AA34+AA39</f>
        <v>138485450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689904656</v>
      </c>
      <c r="D42" s="43">
        <f>+D25-D40</f>
        <v>0</v>
      </c>
      <c r="E42" s="44">
        <f t="shared" si="6"/>
        <v>10836776</v>
      </c>
      <c r="F42" s="45">
        <f t="shared" si="6"/>
        <v>10836776</v>
      </c>
      <c r="G42" s="45">
        <f t="shared" si="6"/>
        <v>704781206</v>
      </c>
      <c r="H42" s="45">
        <f t="shared" si="6"/>
        <v>10254388</v>
      </c>
      <c r="I42" s="45">
        <f t="shared" si="6"/>
        <v>-658465835</v>
      </c>
      <c r="J42" s="45">
        <f t="shared" si="6"/>
        <v>56569759</v>
      </c>
      <c r="K42" s="45">
        <f t="shared" si="6"/>
        <v>10308767</v>
      </c>
      <c r="L42" s="45">
        <f t="shared" si="6"/>
        <v>12659150</v>
      </c>
      <c r="M42" s="45">
        <f t="shared" si="6"/>
        <v>12548252</v>
      </c>
      <c r="N42" s="45">
        <f t="shared" si="6"/>
        <v>35516169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92085928</v>
      </c>
      <c r="X42" s="45">
        <f t="shared" si="6"/>
        <v>5418420</v>
      </c>
      <c r="Y42" s="45">
        <f t="shared" si="6"/>
        <v>86667508</v>
      </c>
      <c r="Z42" s="46">
        <f>+IF(X42&lt;&gt;0,+(Y42/X42)*100,0)</f>
        <v>1599.4977871778121</v>
      </c>
      <c r="AA42" s="47">
        <f>+AA25-AA40</f>
        <v>10836776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81796610</v>
      </c>
      <c r="D45" s="18"/>
      <c r="E45" s="19"/>
      <c r="F45" s="20"/>
      <c r="G45" s="20">
        <v>95589069</v>
      </c>
      <c r="H45" s="20">
        <v>-12077186</v>
      </c>
      <c r="I45" s="20">
        <v>-5661587</v>
      </c>
      <c r="J45" s="20">
        <v>77850296</v>
      </c>
      <c r="K45" s="20">
        <v>7581239</v>
      </c>
      <c r="L45" s="20">
        <v>6537743</v>
      </c>
      <c r="M45" s="20">
        <v>4999764</v>
      </c>
      <c r="N45" s="20">
        <v>19118746</v>
      </c>
      <c r="O45" s="20"/>
      <c r="P45" s="20"/>
      <c r="Q45" s="20"/>
      <c r="R45" s="20"/>
      <c r="S45" s="20"/>
      <c r="T45" s="20"/>
      <c r="U45" s="20"/>
      <c r="V45" s="20"/>
      <c r="W45" s="20">
        <v>96969042</v>
      </c>
      <c r="X45" s="20"/>
      <c r="Y45" s="20">
        <v>96969042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81796610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95589069</v>
      </c>
      <c r="H48" s="53">
        <f t="shared" si="7"/>
        <v>-12077186</v>
      </c>
      <c r="I48" s="53">
        <f t="shared" si="7"/>
        <v>-5661587</v>
      </c>
      <c r="J48" s="53">
        <f t="shared" si="7"/>
        <v>77850296</v>
      </c>
      <c r="K48" s="53">
        <f t="shared" si="7"/>
        <v>7581239</v>
      </c>
      <c r="L48" s="53">
        <f t="shared" si="7"/>
        <v>6537743</v>
      </c>
      <c r="M48" s="53">
        <f t="shared" si="7"/>
        <v>4999764</v>
      </c>
      <c r="N48" s="53">
        <f t="shared" si="7"/>
        <v>19118746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96969042</v>
      </c>
      <c r="X48" s="53">
        <f t="shared" si="7"/>
        <v>0</v>
      </c>
      <c r="Y48" s="53">
        <f t="shared" si="7"/>
        <v>96969042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21778764</v>
      </c>
      <c r="D8" s="18"/>
      <c r="E8" s="19">
        <v>-3661791</v>
      </c>
      <c r="F8" s="20">
        <v>-3661791</v>
      </c>
      <c r="G8" s="20">
        <v>24032170</v>
      </c>
      <c r="H8" s="20">
        <v>2990522</v>
      </c>
      <c r="I8" s="20">
        <v>752752</v>
      </c>
      <c r="J8" s="20">
        <v>27775444</v>
      </c>
      <c r="K8" s="20">
        <v>4076073</v>
      </c>
      <c r="L8" s="20">
        <v>-1443407</v>
      </c>
      <c r="M8" s="20">
        <v>2031619</v>
      </c>
      <c r="N8" s="20">
        <v>4664285</v>
      </c>
      <c r="O8" s="20"/>
      <c r="P8" s="20"/>
      <c r="Q8" s="20"/>
      <c r="R8" s="20"/>
      <c r="S8" s="20"/>
      <c r="T8" s="20"/>
      <c r="U8" s="20"/>
      <c r="V8" s="20"/>
      <c r="W8" s="20">
        <v>32439729</v>
      </c>
      <c r="X8" s="20">
        <v>-1830882</v>
      </c>
      <c r="Y8" s="20">
        <v>34270611</v>
      </c>
      <c r="Z8" s="21">
        <v>-1871.8088331197753</v>
      </c>
      <c r="AA8" s="22">
        <v>-3661791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21778764</v>
      </c>
      <c r="D12" s="29">
        <f>SUM(D6:D11)</f>
        <v>0</v>
      </c>
      <c r="E12" s="30">
        <f t="shared" si="0"/>
        <v>-3661791</v>
      </c>
      <c r="F12" s="31">
        <f t="shared" si="0"/>
        <v>-3661791</v>
      </c>
      <c r="G12" s="31">
        <f t="shared" si="0"/>
        <v>24032170</v>
      </c>
      <c r="H12" s="31">
        <f t="shared" si="0"/>
        <v>2990522</v>
      </c>
      <c r="I12" s="31">
        <f t="shared" si="0"/>
        <v>752752</v>
      </c>
      <c r="J12" s="31">
        <f t="shared" si="0"/>
        <v>27775444</v>
      </c>
      <c r="K12" s="31">
        <f t="shared" si="0"/>
        <v>4076073</v>
      </c>
      <c r="L12" s="31">
        <f t="shared" si="0"/>
        <v>-1443407</v>
      </c>
      <c r="M12" s="31">
        <f t="shared" si="0"/>
        <v>2031619</v>
      </c>
      <c r="N12" s="31">
        <f t="shared" si="0"/>
        <v>4664285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32439729</v>
      </c>
      <c r="X12" s="31">
        <f t="shared" si="0"/>
        <v>-1830882</v>
      </c>
      <c r="Y12" s="31">
        <f t="shared" si="0"/>
        <v>34270611</v>
      </c>
      <c r="Z12" s="32">
        <f>+IF(X12&lt;&gt;0,+(Y12/X12)*100,0)</f>
        <v>-1871.8088331197753</v>
      </c>
      <c r="AA12" s="33">
        <f>SUM(AA6:AA11)</f>
        <v>-3661791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21778764</v>
      </c>
      <c r="D25" s="29">
        <f>+D12+D24</f>
        <v>0</v>
      </c>
      <c r="E25" s="30">
        <f t="shared" si="2"/>
        <v>-3661791</v>
      </c>
      <c r="F25" s="31">
        <f t="shared" si="2"/>
        <v>-3661791</v>
      </c>
      <c r="G25" s="31">
        <f t="shared" si="2"/>
        <v>24032170</v>
      </c>
      <c r="H25" s="31">
        <f t="shared" si="2"/>
        <v>2990522</v>
      </c>
      <c r="I25" s="31">
        <f t="shared" si="2"/>
        <v>752752</v>
      </c>
      <c r="J25" s="31">
        <f t="shared" si="2"/>
        <v>27775444</v>
      </c>
      <c r="K25" s="31">
        <f t="shared" si="2"/>
        <v>4076073</v>
      </c>
      <c r="L25" s="31">
        <f t="shared" si="2"/>
        <v>-1443407</v>
      </c>
      <c r="M25" s="31">
        <f t="shared" si="2"/>
        <v>2031619</v>
      </c>
      <c r="N25" s="31">
        <f t="shared" si="2"/>
        <v>4664285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32439729</v>
      </c>
      <c r="X25" s="31">
        <f t="shared" si="2"/>
        <v>-1830882</v>
      </c>
      <c r="Y25" s="31">
        <f t="shared" si="2"/>
        <v>34270611</v>
      </c>
      <c r="Z25" s="32">
        <f>+IF(X25&lt;&gt;0,+(Y25/X25)*100,0)</f>
        <v>-1871.8088331197753</v>
      </c>
      <c r="AA25" s="33">
        <f>+AA12+AA24</f>
        <v>-3661791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5338775</v>
      </c>
      <c r="D32" s="18"/>
      <c r="E32" s="19"/>
      <c r="F32" s="20"/>
      <c r="G32" s="20">
        <v>5505480</v>
      </c>
      <c r="H32" s="20">
        <v>222136</v>
      </c>
      <c r="I32" s="20">
        <v>127209</v>
      </c>
      <c r="J32" s="20">
        <v>5854825</v>
      </c>
      <c r="K32" s="20">
        <v>336655</v>
      </c>
      <c r="L32" s="20">
        <v>-104896</v>
      </c>
      <c r="M32" s="20">
        <v>163039</v>
      </c>
      <c r="N32" s="20">
        <v>394798</v>
      </c>
      <c r="O32" s="20"/>
      <c r="P32" s="20"/>
      <c r="Q32" s="20"/>
      <c r="R32" s="20"/>
      <c r="S32" s="20"/>
      <c r="T32" s="20"/>
      <c r="U32" s="20"/>
      <c r="V32" s="20"/>
      <c r="W32" s="20">
        <v>6249623</v>
      </c>
      <c r="X32" s="20"/>
      <c r="Y32" s="20">
        <v>6249623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50282648</v>
      </c>
      <c r="D33" s="18"/>
      <c r="E33" s="19">
        <v>13935943</v>
      </c>
      <c r="F33" s="20">
        <v>13935943</v>
      </c>
      <c r="G33" s="20">
        <v>50282648</v>
      </c>
      <c r="H33" s="20"/>
      <c r="I33" s="20"/>
      <c r="J33" s="20">
        <v>50282648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50282648</v>
      </c>
      <c r="X33" s="20">
        <v>6967968</v>
      </c>
      <c r="Y33" s="20">
        <v>43314680</v>
      </c>
      <c r="Z33" s="21">
        <v>621.62570206981434</v>
      </c>
      <c r="AA33" s="22">
        <v>13935943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55621423</v>
      </c>
      <c r="D34" s="29">
        <f>SUM(D29:D33)</f>
        <v>0</v>
      </c>
      <c r="E34" s="30">
        <f t="shared" si="3"/>
        <v>13935943</v>
      </c>
      <c r="F34" s="31">
        <f t="shared" si="3"/>
        <v>13935943</v>
      </c>
      <c r="G34" s="31">
        <f t="shared" si="3"/>
        <v>55788128</v>
      </c>
      <c r="H34" s="31">
        <f t="shared" si="3"/>
        <v>222136</v>
      </c>
      <c r="I34" s="31">
        <f t="shared" si="3"/>
        <v>127209</v>
      </c>
      <c r="J34" s="31">
        <f t="shared" si="3"/>
        <v>56137473</v>
      </c>
      <c r="K34" s="31">
        <f t="shared" si="3"/>
        <v>336655</v>
      </c>
      <c r="L34" s="31">
        <f t="shared" si="3"/>
        <v>-104896</v>
      </c>
      <c r="M34" s="31">
        <f t="shared" si="3"/>
        <v>163039</v>
      </c>
      <c r="N34" s="31">
        <f t="shared" si="3"/>
        <v>394798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56532271</v>
      </c>
      <c r="X34" s="31">
        <f t="shared" si="3"/>
        <v>6967968</v>
      </c>
      <c r="Y34" s="31">
        <f t="shared" si="3"/>
        <v>49564303</v>
      </c>
      <c r="Z34" s="32">
        <f>+IF(X34&lt;&gt;0,+(Y34/X34)*100,0)</f>
        <v>711.31645552907253</v>
      </c>
      <c r="AA34" s="33">
        <f>SUM(AA29:AA33)</f>
        <v>13935943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7542395</v>
      </c>
      <c r="D38" s="18"/>
      <c r="E38" s="19">
        <v>7647234</v>
      </c>
      <c r="F38" s="20">
        <v>7647234</v>
      </c>
      <c r="G38" s="20">
        <v>7542395</v>
      </c>
      <c r="H38" s="20"/>
      <c r="I38" s="20"/>
      <c r="J38" s="20">
        <v>7542395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7542395</v>
      </c>
      <c r="X38" s="20">
        <v>3823614</v>
      </c>
      <c r="Y38" s="20">
        <v>3718781</v>
      </c>
      <c r="Z38" s="21">
        <v>97.258274501557949</v>
      </c>
      <c r="AA38" s="22">
        <v>7647234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7542395</v>
      </c>
      <c r="D39" s="29">
        <f>SUM(D37:D38)</f>
        <v>0</v>
      </c>
      <c r="E39" s="36">
        <f t="shared" si="4"/>
        <v>7647234</v>
      </c>
      <c r="F39" s="37">
        <f t="shared" si="4"/>
        <v>7647234</v>
      </c>
      <c r="G39" s="37">
        <f t="shared" si="4"/>
        <v>7542395</v>
      </c>
      <c r="H39" s="37">
        <f t="shared" si="4"/>
        <v>0</v>
      </c>
      <c r="I39" s="37">
        <f t="shared" si="4"/>
        <v>0</v>
      </c>
      <c r="J39" s="37">
        <f t="shared" si="4"/>
        <v>7542395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7542395</v>
      </c>
      <c r="X39" s="37">
        <f t="shared" si="4"/>
        <v>3823614</v>
      </c>
      <c r="Y39" s="37">
        <f t="shared" si="4"/>
        <v>3718781</v>
      </c>
      <c r="Z39" s="38">
        <f>+IF(X39&lt;&gt;0,+(Y39/X39)*100,0)</f>
        <v>97.258274501557949</v>
      </c>
      <c r="AA39" s="39">
        <f>SUM(AA37:AA38)</f>
        <v>7647234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63163818</v>
      </c>
      <c r="D40" s="29">
        <f>+D34+D39</f>
        <v>0</v>
      </c>
      <c r="E40" s="30">
        <f t="shared" si="5"/>
        <v>21583177</v>
      </c>
      <c r="F40" s="31">
        <f t="shared" si="5"/>
        <v>21583177</v>
      </c>
      <c r="G40" s="31">
        <f t="shared" si="5"/>
        <v>63330523</v>
      </c>
      <c r="H40" s="31">
        <f t="shared" si="5"/>
        <v>222136</v>
      </c>
      <c r="I40" s="31">
        <f t="shared" si="5"/>
        <v>127209</v>
      </c>
      <c r="J40" s="31">
        <f t="shared" si="5"/>
        <v>63679868</v>
      </c>
      <c r="K40" s="31">
        <f t="shared" si="5"/>
        <v>336655</v>
      </c>
      <c r="L40" s="31">
        <f t="shared" si="5"/>
        <v>-104896</v>
      </c>
      <c r="M40" s="31">
        <f t="shared" si="5"/>
        <v>163039</v>
      </c>
      <c r="N40" s="31">
        <f t="shared" si="5"/>
        <v>394798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64074666</v>
      </c>
      <c r="X40" s="31">
        <f t="shared" si="5"/>
        <v>10791582</v>
      </c>
      <c r="Y40" s="31">
        <f t="shared" si="5"/>
        <v>53283084</v>
      </c>
      <c r="Z40" s="32">
        <f>+IF(X40&lt;&gt;0,+(Y40/X40)*100,0)</f>
        <v>493.74673704003732</v>
      </c>
      <c r="AA40" s="33">
        <f>+AA34+AA39</f>
        <v>21583177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-41385054</v>
      </c>
      <c r="D42" s="43">
        <f>+D25-D40</f>
        <v>0</v>
      </c>
      <c r="E42" s="44">
        <f t="shared" si="6"/>
        <v>-25244968</v>
      </c>
      <c r="F42" s="45">
        <f t="shared" si="6"/>
        <v>-25244968</v>
      </c>
      <c r="G42" s="45">
        <f t="shared" si="6"/>
        <v>-39298353</v>
      </c>
      <c r="H42" s="45">
        <f t="shared" si="6"/>
        <v>2768386</v>
      </c>
      <c r="I42" s="45">
        <f t="shared" si="6"/>
        <v>625543</v>
      </c>
      <c r="J42" s="45">
        <f t="shared" si="6"/>
        <v>-35904424</v>
      </c>
      <c r="K42" s="45">
        <f t="shared" si="6"/>
        <v>3739418</v>
      </c>
      <c r="L42" s="45">
        <f t="shared" si="6"/>
        <v>-1338511</v>
      </c>
      <c r="M42" s="45">
        <f t="shared" si="6"/>
        <v>1868580</v>
      </c>
      <c r="N42" s="45">
        <f t="shared" si="6"/>
        <v>4269487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-31634937</v>
      </c>
      <c r="X42" s="45">
        <f t="shared" si="6"/>
        <v>-12622464</v>
      </c>
      <c r="Y42" s="45">
        <f t="shared" si="6"/>
        <v>-19012473</v>
      </c>
      <c r="Z42" s="46">
        <f>+IF(X42&lt;&gt;0,+(Y42/X42)*100,0)</f>
        <v>150.62410160171581</v>
      </c>
      <c r="AA42" s="47">
        <f>+AA25-AA40</f>
        <v>-25244968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59303452</v>
      </c>
      <c r="D45" s="18"/>
      <c r="E45" s="19"/>
      <c r="F45" s="20"/>
      <c r="G45" s="20">
        <v>60994010</v>
      </c>
      <c r="H45" s="20">
        <v>2691161</v>
      </c>
      <c r="I45" s="20">
        <v>1469745</v>
      </c>
      <c r="J45" s="20">
        <v>65154916</v>
      </c>
      <c r="K45" s="20">
        <v>3093425</v>
      </c>
      <c r="L45" s="20">
        <v>-2378458</v>
      </c>
      <c r="M45" s="20">
        <v>1229456</v>
      </c>
      <c r="N45" s="20">
        <v>1944423</v>
      </c>
      <c r="O45" s="20"/>
      <c r="P45" s="20"/>
      <c r="Q45" s="20"/>
      <c r="R45" s="20"/>
      <c r="S45" s="20"/>
      <c r="T45" s="20"/>
      <c r="U45" s="20"/>
      <c r="V45" s="20"/>
      <c r="W45" s="20">
        <v>67099339</v>
      </c>
      <c r="X45" s="20"/>
      <c r="Y45" s="20">
        <v>67099339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59303452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60994010</v>
      </c>
      <c r="H48" s="53">
        <f t="shared" si="7"/>
        <v>2691161</v>
      </c>
      <c r="I48" s="53">
        <f t="shared" si="7"/>
        <v>1469745</v>
      </c>
      <c r="J48" s="53">
        <f t="shared" si="7"/>
        <v>65154916</v>
      </c>
      <c r="K48" s="53">
        <f t="shared" si="7"/>
        <v>3093425</v>
      </c>
      <c r="L48" s="53">
        <f t="shared" si="7"/>
        <v>-2378458</v>
      </c>
      <c r="M48" s="53">
        <f t="shared" si="7"/>
        <v>1229456</v>
      </c>
      <c r="N48" s="53">
        <f t="shared" si="7"/>
        <v>1944423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67099339</v>
      </c>
      <c r="X48" s="53">
        <f t="shared" si="7"/>
        <v>0</v>
      </c>
      <c r="Y48" s="53">
        <f t="shared" si="7"/>
        <v>67099339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164974722</v>
      </c>
      <c r="D6" s="18"/>
      <c r="E6" s="19">
        <v>-84266773</v>
      </c>
      <c r="F6" s="20">
        <v>-84266773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-51855442</v>
      </c>
      <c r="Y6" s="20">
        <v>51855442</v>
      </c>
      <c r="Z6" s="21">
        <v>-100</v>
      </c>
      <c r="AA6" s="22">
        <v>-84266773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-106670926</v>
      </c>
      <c r="D8" s="18"/>
      <c r="E8" s="19">
        <v>-77943840</v>
      </c>
      <c r="F8" s="20">
        <v>-77943840</v>
      </c>
      <c r="G8" s="20">
        <v>-3394433</v>
      </c>
      <c r="H8" s="20">
        <v>-3332678</v>
      </c>
      <c r="I8" s="20">
        <v>-3205407</v>
      </c>
      <c r="J8" s="20">
        <v>-9932518</v>
      </c>
      <c r="K8" s="20">
        <v>-3232831</v>
      </c>
      <c r="L8" s="20">
        <v>-3536064</v>
      </c>
      <c r="M8" s="20">
        <v>-3672143</v>
      </c>
      <c r="N8" s="20">
        <v>-10441038</v>
      </c>
      <c r="O8" s="20"/>
      <c r="P8" s="20"/>
      <c r="Q8" s="20"/>
      <c r="R8" s="20"/>
      <c r="S8" s="20"/>
      <c r="T8" s="20"/>
      <c r="U8" s="20"/>
      <c r="V8" s="20"/>
      <c r="W8" s="20">
        <v>-20373556</v>
      </c>
      <c r="X8" s="20">
        <v>-77943831</v>
      </c>
      <c r="Y8" s="20">
        <v>57570275</v>
      </c>
      <c r="Z8" s="21">
        <v>-73.861233482352191</v>
      </c>
      <c r="AA8" s="22">
        <v>-77943840</v>
      </c>
    </row>
    <row r="9" spans="1:27" ht="13.5" x14ac:dyDescent="0.25">
      <c r="A9" s="23" t="s">
        <v>37</v>
      </c>
      <c r="B9" s="17" t="s">
        <v>32</v>
      </c>
      <c r="C9" s="18">
        <v>2835621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-744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61138673</v>
      </c>
      <c r="D12" s="29">
        <f>SUM(D6:D11)</f>
        <v>0</v>
      </c>
      <c r="E12" s="30">
        <f t="shared" si="0"/>
        <v>-162210613</v>
      </c>
      <c r="F12" s="31">
        <f t="shared" si="0"/>
        <v>-162210613</v>
      </c>
      <c r="G12" s="31">
        <f t="shared" si="0"/>
        <v>-3394433</v>
      </c>
      <c r="H12" s="31">
        <f t="shared" si="0"/>
        <v>-3332678</v>
      </c>
      <c r="I12" s="31">
        <f t="shared" si="0"/>
        <v>-3205407</v>
      </c>
      <c r="J12" s="31">
        <f t="shared" si="0"/>
        <v>-9932518</v>
      </c>
      <c r="K12" s="31">
        <f t="shared" si="0"/>
        <v>-3232831</v>
      </c>
      <c r="L12" s="31">
        <f t="shared" si="0"/>
        <v>-3536064</v>
      </c>
      <c r="M12" s="31">
        <f t="shared" si="0"/>
        <v>-3672143</v>
      </c>
      <c r="N12" s="31">
        <f t="shared" si="0"/>
        <v>-10441038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-20373556</v>
      </c>
      <c r="X12" s="31">
        <f t="shared" si="0"/>
        <v>-129799273</v>
      </c>
      <c r="Y12" s="31">
        <f t="shared" si="0"/>
        <v>109425717</v>
      </c>
      <c r="Z12" s="32">
        <f>+IF(X12&lt;&gt;0,+(Y12/X12)*100,0)</f>
        <v>-84.303798065186385</v>
      </c>
      <c r="AA12" s="33">
        <f>SUM(AA6:AA11)</f>
        <v>-162210613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6268092</v>
      </c>
      <c r="D19" s="18"/>
      <c r="E19" s="19">
        <v>1434589</v>
      </c>
      <c r="F19" s="20">
        <v>1434589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-4366525</v>
      </c>
      <c r="Y19" s="20">
        <v>4366525</v>
      </c>
      <c r="Z19" s="21">
        <v>-100</v>
      </c>
      <c r="AA19" s="22">
        <v>1434589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6268092</v>
      </c>
      <c r="D24" s="29">
        <f>SUM(D15:D23)</f>
        <v>0</v>
      </c>
      <c r="E24" s="36">
        <f t="shared" si="1"/>
        <v>1434589</v>
      </c>
      <c r="F24" s="37">
        <f t="shared" si="1"/>
        <v>1434589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-4366525</v>
      </c>
      <c r="Y24" s="37">
        <f t="shared" si="1"/>
        <v>4366525</v>
      </c>
      <c r="Z24" s="38">
        <f>+IF(X24&lt;&gt;0,+(Y24/X24)*100,0)</f>
        <v>-100</v>
      </c>
      <c r="AA24" s="39">
        <f>SUM(AA15:AA23)</f>
        <v>1434589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67406765</v>
      </c>
      <c r="D25" s="29">
        <f>+D12+D24</f>
        <v>0</v>
      </c>
      <c r="E25" s="30">
        <f t="shared" si="2"/>
        <v>-160776024</v>
      </c>
      <c r="F25" s="31">
        <f t="shared" si="2"/>
        <v>-160776024</v>
      </c>
      <c r="G25" s="31">
        <f t="shared" si="2"/>
        <v>-3394433</v>
      </c>
      <c r="H25" s="31">
        <f t="shared" si="2"/>
        <v>-3332678</v>
      </c>
      <c r="I25" s="31">
        <f t="shared" si="2"/>
        <v>-3205407</v>
      </c>
      <c r="J25" s="31">
        <f t="shared" si="2"/>
        <v>-9932518</v>
      </c>
      <c r="K25" s="31">
        <f t="shared" si="2"/>
        <v>-3232831</v>
      </c>
      <c r="L25" s="31">
        <f t="shared" si="2"/>
        <v>-3536064</v>
      </c>
      <c r="M25" s="31">
        <f t="shared" si="2"/>
        <v>-3672143</v>
      </c>
      <c r="N25" s="31">
        <f t="shared" si="2"/>
        <v>-10441038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-20373556</v>
      </c>
      <c r="X25" s="31">
        <f t="shared" si="2"/>
        <v>-134165798</v>
      </c>
      <c r="Y25" s="31">
        <f t="shared" si="2"/>
        <v>113792242</v>
      </c>
      <c r="Z25" s="32">
        <f>+IF(X25&lt;&gt;0,+(Y25/X25)*100,0)</f>
        <v>-84.814642551449666</v>
      </c>
      <c r="AA25" s="33">
        <f>+AA12+AA24</f>
        <v>-160776024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-961527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-117403612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-118365139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-118365139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185771904</v>
      </c>
      <c r="D42" s="43">
        <f>+D25-D40</f>
        <v>0</v>
      </c>
      <c r="E42" s="44">
        <f t="shared" si="6"/>
        <v>-160776024</v>
      </c>
      <c r="F42" s="45">
        <f t="shared" si="6"/>
        <v>-160776024</v>
      </c>
      <c r="G42" s="45">
        <f t="shared" si="6"/>
        <v>-3394433</v>
      </c>
      <c r="H42" s="45">
        <f t="shared" si="6"/>
        <v>-3332678</v>
      </c>
      <c r="I42" s="45">
        <f t="shared" si="6"/>
        <v>-3205407</v>
      </c>
      <c r="J42" s="45">
        <f t="shared" si="6"/>
        <v>-9932518</v>
      </c>
      <c r="K42" s="45">
        <f t="shared" si="6"/>
        <v>-3232831</v>
      </c>
      <c r="L42" s="45">
        <f t="shared" si="6"/>
        <v>-3536064</v>
      </c>
      <c r="M42" s="45">
        <f t="shared" si="6"/>
        <v>-3672143</v>
      </c>
      <c r="N42" s="45">
        <f t="shared" si="6"/>
        <v>-10441038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-20373556</v>
      </c>
      <c r="X42" s="45">
        <f t="shared" si="6"/>
        <v>-134165798</v>
      </c>
      <c r="Y42" s="45">
        <f t="shared" si="6"/>
        <v>113792242</v>
      </c>
      <c r="Z42" s="46">
        <f>+IF(X42&lt;&gt;0,+(Y42/X42)*100,0)</f>
        <v>-84.814642551449666</v>
      </c>
      <c r="AA42" s="47">
        <f>+AA25-AA40</f>
        <v>-160776024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-18430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-18430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F7757FA-B1EF-4A86-BA0F-83BA090A42B0}"/>
</file>

<file path=customXml/itemProps2.xml><?xml version="1.0" encoding="utf-8"?>
<ds:datastoreItem xmlns:ds="http://schemas.openxmlformats.org/officeDocument/2006/customXml" ds:itemID="{6B2C4058-93A4-4619-90CC-79AFB4E27307}"/>
</file>

<file path=customXml/itemProps3.xml><?xml version="1.0" encoding="utf-8"?>
<ds:datastoreItem xmlns:ds="http://schemas.openxmlformats.org/officeDocument/2006/customXml" ds:itemID="{F89C079A-1259-4953-8BAC-B9FAD89EB8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2022-04-07T08:27:31Z</dcterms:created>
  <dcterms:modified xsi:type="dcterms:W3CDTF">2022-04-07T08:28:06Z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